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sus\Downloads\"/>
    </mc:Choice>
  </mc:AlternateContent>
  <xr:revisionPtr revIDLastSave="0" documentId="8_{CC2C50B9-E1B9-4147-84CB-AB3C66C8911D}" xr6:coauthVersionLast="47" xr6:coauthVersionMax="47" xr10:uidLastSave="{00000000-0000-0000-0000-000000000000}"/>
  <bookViews>
    <workbookView xWindow="-108" yWindow="-108" windowWidth="23256" windowHeight="12456" tabRatio="888" xr2:uid="{00000000-000D-0000-FFFF-FFFF00000000}"/>
  </bookViews>
  <sheets>
    <sheet name="Respuestas de formulario 2023-1" sheetId="1" r:id="rId1"/>
    <sheet name="Análisis 2023-1" sheetId="2" r:id="rId2"/>
    <sheet name="Análisis de opiniones 2023-1" sheetId="3" r:id="rId3"/>
    <sheet name="Respuestas de formulario 2023-2" sheetId="4" r:id="rId4"/>
    <sheet name="Análisis 2023-2" sheetId="5" r:id="rId5"/>
    <sheet name="Análisis de opiniones 2023-2"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2" i="6" l="1"/>
  <c r="D132" i="6"/>
  <c r="E132" i="6"/>
  <c r="C110" i="6"/>
  <c r="D110" i="6"/>
  <c r="E110" i="6"/>
  <c r="C87" i="6"/>
  <c r="D87" i="6"/>
  <c r="E87" i="6"/>
  <c r="C65" i="6"/>
  <c r="D65" i="6"/>
  <c r="E65" i="6"/>
  <c r="C43" i="6"/>
  <c r="D43" i="6"/>
  <c r="E43" i="6"/>
  <c r="C21" i="6"/>
  <c r="D21" i="6"/>
  <c r="E21" i="6"/>
  <c r="L431" i="5"/>
  <c r="M431" i="5"/>
  <c r="O431" i="5" s="1"/>
  <c r="P431" i="5" s="1"/>
  <c r="N431" i="5"/>
  <c r="L432" i="5"/>
  <c r="N432" i="5" s="1"/>
  <c r="M432" i="5"/>
  <c r="O432" i="5" s="1"/>
  <c r="L433" i="5"/>
  <c r="M433" i="5"/>
  <c r="N433" i="5"/>
  <c r="O433" i="5"/>
  <c r="P433" i="5"/>
  <c r="L434" i="5"/>
  <c r="N434" i="5" s="1"/>
  <c r="P434" i="5" s="1"/>
  <c r="M434" i="5"/>
  <c r="O434" i="5"/>
  <c r="L435" i="5"/>
  <c r="M435" i="5"/>
  <c r="O435" i="5" s="1"/>
  <c r="N435" i="5"/>
  <c r="P435" i="5" s="1"/>
  <c r="L436" i="5"/>
  <c r="N436" i="5" s="1"/>
  <c r="P436" i="5" s="1"/>
  <c r="M436" i="5"/>
  <c r="O436" i="5"/>
  <c r="L437" i="5"/>
  <c r="N437" i="5" s="1"/>
  <c r="M437" i="5"/>
  <c r="O437" i="5" s="1"/>
  <c r="L438" i="5"/>
  <c r="M438" i="5"/>
  <c r="N438" i="5"/>
  <c r="P438" i="5" s="1"/>
  <c r="O438" i="5"/>
  <c r="L439" i="5"/>
  <c r="M439" i="5"/>
  <c r="O439" i="5" s="1"/>
  <c r="P439" i="5" s="1"/>
  <c r="N439" i="5"/>
  <c r="L440" i="5"/>
  <c r="N440" i="5" s="1"/>
  <c r="M440" i="5"/>
  <c r="O440" i="5" s="1"/>
  <c r="L441" i="5"/>
  <c r="M441" i="5"/>
  <c r="N441" i="5"/>
  <c r="O441" i="5"/>
  <c r="P441" i="5"/>
  <c r="L442" i="5"/>
  <c r="N442" i="5" s="1"/>
  <c r="P442" i="5" s="1"/>
  <c r="M442" i="5"/>
  <c r="O442" i="5"/>
  <c r="L443" i="5"/>
  <c r="M443" i="5"/>
  <c r="O443" i="5" s="1"/>
  <c r="N443" i="5"/>
  <c r="L444" i="5"/>
  <c r="N444" i="5" s="1"/>
  <c r="P444" i="5" s="1"/>
  <c r="M444" i="5"/>
  <c r="O444" i="5"/>
  <c r="L445" i="5"/>
  <c r="N445" i="5" s="1"/>
  <c r="M445" i="5"/>
  <c r="O445" i="5" s="1"/>
  <c r="L446" i="5"/>
  <c r="M446" i="5"/>
  <c r="N446" i="5"/>
  <c r="P446" i="5" s="1"/>
  <c r="O446" i="5"/>
  <c r="L447" i="5"/>
  <c r="M447" i="5"/>
  <c r="O447" i="5" s="1"/>
  <c r="P447" i="5" s="1"/>
  <c r="N447" i="5"/>
  <c r="L448" i="5"/>
  <c r="N448" i="5" s="1"/>
  <c r="P448" i="5" s="1"/>
  <c r="M448" i="5"/>
  <c r="O448" i="5" s="1"/>
  <c r="L350" i="5"/>
  <c r="M350" i="5"/>
  <c r="N350" i="5"/>
  <c r="O350" i="5"/>
  <c r="P350" i="5"/>
  <c r="L351" i="5"/>
  <c r="M351" i="5"/>
  <c r="O351" i="5" s="1"/>
  <c r="N351" i="5"/>
  <c r="P351" i="5" s="1"/>
  <c r="L352" i="5"/>
  <c r="N352" i="5" s="1"/>
  <c r="P352" i="5" s="1"/>
  <c r="M352" i="5"/>
  <c r="O352" i="5"/>
  <c r="L353" i="5"/>
  <c r="N353" i="5" s="1"/>
  <c r="P353" i="5" s="1"/>
  <c r="M353" i="5"/>
  <c r="O353" i="5"/>
  <c r="L354" i="5"/>
  <c r="M354" i="5"/>
  <c r="N354" i="5"/>
  <c r="P354" i="5" s="1"/>
  <c r="O354" i="5"/>
  <c r="L355" i="5"/>
  <c r="M355" i="5"/>
  <c r="N355" i="5"/>
  <c r="O355" i="5"/>
  <c r="P355" i="5" s="1"/>
  <c r="L356" i="5"/>
  <c r="N356" i="5" s="1"/>
  <c r="M356" i="5"/>
  <c r="O356" i="5" s="1"/>
  <c r="L357" i="5"/>
  <c r="M357" i="5"/>
  <c r="N357" i="5"/>
  <c r="O357" i="5"/>
  <c r="P357" i="5"/>
  <c r="L358" i="5"/>
  <c r="M358" i="5"/>
  <c r="N358" i="5"/>
  <c r="O358" i="5"/>
  <c r="P358" i="5"/>
  <c r="L359" i="5"/>
  <c r="M359" i="5"/>
  <c r="O359" i="5" s="1"/>
  <c r="N359" i="5"/>
  <c r="P359" i="5" s="1"/>
  <c r="L360" i="5"/>
  <c r="M360" i="5"/>
  <c r="N360" i="5"/>
  <c r="O360" i="5"/>
  <c r="P360" i="5"/>
  <c r="L361" i="5"/>
  <c r="N361" i="5" s="1"/>
  <c r="P361" i="5" s="1"/>
  <c r="M361" i="5"/>
  <c r="O361" i="5"/>
  <c r="L362" i="5"/>
  <c r="M362" i="5"/>
  <c r="N362" i="5"/>
  <c r="P362" i="5" s="1"/>
  <c r="O362" i="5"/>
  <c r="L363" i="5"/>
  <c r="M363" i="5"/>
  <c r="N363" i="5"/>
  <c r="O363" i="5"/>
  <c r="P363" i="5"/>
  <c r="L364" i="5"/>
  <c r="N364" i="5" s="1"/>
  <c r="M364" i="5"/>
  <c r="O364" i="5" s="1"/>
  <c r="L365" i="5"/>
  <c r="M365" i="5"/>
  <c r="N365" i="5"/>
  <c r="O365" i="5"/>
  <c r="P365" i="5"/>
  <c r="L366" i="5"/>
  <c r="M366" i="5"/>
  <c r="N366" i="5"/>
  <c r="O366" i="5"/>
  <c r="P366" i="5"/>
  <c r="L367" i="5"/>
  <c r="M367" i="5"/>
  <c r="O367" i="5" s="1"/>
  <c r="N367" i="5"/>
  <c r="P367" i="5" s="1"/>
  <c r="L270" i="5"/>
  <c r="N270" i="5" s="1"/>
  <c r="P270" i="5" s="1"/>
  <c r="M270" i="5"/>
  <c r="O270" i="5" s="1"/>
  <c r="L271" i="5"/>
  <c r="M271" i="5"/>
  <c r="O271" i="5" s="1"/>
  <c r="N271" i="5"/>
  <c r="P271" i="5" s="1"/>
  <c r="L272" i="5"/>
  <c r="N272" i="5" s="1"/>
  <c r="P272" i="5" s="1"/>
  <c r="M272" i="5"/>
  <c r="O272" i="5"/>
  <c r="L273" i="5"/>
  <c r="N273" i="5" s="1"/>
  <c r="P273" i="5" s="1"/>
  <c r="M273" i="5"/>
  <c r="O273" i="5"/>
  <c r="L274" i="5"/>
  <c r="M274" i="5"/>
  <c r="N274" i="5"/>
  <c r="P274" i="5" s="1"/>
  <c r="O274" i="5"/>
  <c r="L275" i="5"/>
  <c r="N275" i="5" s="1"/>
  <c r="P275" i="5" s="1"/>
  <c r="M275" i="5"/>
  <c r="O275" i="5" s="1"/>
  <c r="L276" i="5"/>
  <c r="N276" i="5" s="1"/>
  <c r="M276" i="5"/>
  <c r="O276" i="5" s="1"/>
  <c r="L277" i="5"/>
  <c r="M277" i="5"/>
  <c r="N277" i="5"/>
  <c r="O277" i="5"/>
  <c r="P277" i="5"/>
  <c r="L278" i="5"/>
  <c r="M278" i="5"/>
  <c r="O278" i="5" s="1"/>
  <c r="P278" i="5" s="1"/>
  <c r="N278" i="5"/>
  <c r="L279" i="5"/>
  <c r="M279" i="5"/>
  <c r="O279" i="5" s="1"/>
  <c r="N279" i="5"/>
  <c r="L280" i="5"/>
  <c r="M280" i="5"/>
  <c r="N280" i="5"/>
  <c r="O280" i="5"/>
  <c r="P280" i="5"/>
  <c r="L281" i="5"/>
  <c r="N281" i="5" s="1"/>
  <c r="P281" i="5" s="1"/>
  <c r="M281" i="5"/>
  <c r="O281" i="5"/>
  <c r="L282" i="5"/>
  <c r="M282" i="5"/>
  <c r="N282" i="5"/>
  <c r="P282" i="5" s="1"/>
  <c r="O282" i="5"/>
  <c r="L283" i="5"/>
  <c r="N283" i="5" s="1"/>
  <c r="P283" i="5" s="1"/>
  <c r="M283" i="5"/>
  <c r="O283" i="5"/>
  <c r="L284" i="5"/>
  <c r="N284" i="5" s="1"/>
  <c r="M284" i="5"/>
  <c r="O284" i="5" s="1"/>
  <c r="L285" i="5"/>
  <c r="M285" i="5"/>
  <c r="N285" i="5"/>
  <c r="O285" i="5"/>
  <c r="P285" i="5"/>
  <c r="L286" i="5"/>
  <c r="M286" i="5"/>
  <c r="O286" i="5" s="1"/>
  <c r="P286" i="5" s="1"/>
  <c r="N286" i="5"/>
  <c r="L287" i="5"/>
  <c r="M287" i="5"/>
  <c r="O287" i="5" s="1"/>
  <c r="N287" i="5"/>
  <c r="L188" i="5"/>
  <c r="M188" i="5"/>
  <c r="N188" i="5"/>
  <c r="O188" i="5"/>
  <c r="P188" i="5"/>
  <c r="L189" i="5"/>
  <c r="N189" i="5" s="1"/>
  <c r="M189" i="5"/>
  <c r="O189" i="5" s="1"/>
  <c r="L190" i="5"/>
  <c r="M190" i="5"/>
  <c r="N190" i="5"/>
  <c r="O190" i="5"/>
  <c r="P190" i="5"/>
  <c r="L191" i="5"/>
  <c r="N191" i="5" s="1"/>
  <c r="P191" i="5" s="1"/>
  <c r="M191" i="5"/>
  <c r="O191" i="5"/>
  <c r="L192" i="5"/>
  <c r="M192" i="5"/>
  <c r="N192" i="5"/>
  <c r="P192" i="5" s="1"/>
  <c r="O192" i="5"/>
  <c r="L193" i="5"/>
  <c r="M193" i="5"/>
  <c r="N193" i="5"/>
  <c r="O193" i="5"/>
  <c r="P193" i="5"/>
  <c r="L194" i="5"/>
  <c r="N194" i="5" s="1"/>
  <c r="M194" i="5"/>
  <c r="O194" i="5" s="1"/>
  <c r="L195" i="5"/>
  <c r="M195" i="5"/>
  <c r="N195" i="5"/>
  <c r="O195" i="5"/>
  <c r="P195" i="5"/>
  <c r="L196" i="5"/>
  <c r="M196" i="5"/>
  <c r="N196" i="5"/>
  <c r="O196" i="5"/>
  <c r="P196" i="5"/>
  <c r="L197" i="5"/>
  <c r="M197" i="5"/>
  <c r="O197" i="5" s="1"/>
  <c r="N197" i="5"/>
  <c r="P197" i="5" s="1"/>
  <c r="L198" i="5"/>
  <c r="M198" i="5"/>
  <c r="N198" i="5"/>
  <c r="O198" i="5"/>
  <c r="P198" i="5"/>
  <c r="L199" i="5"/>
  <c r="N199" i="5" s="1"/>
  <c r="P199" i="5" s="1"/>
  <c r="M199" i="5"/>
  <c r="O199" i="5"/>
  <c r="L200" i="5"/>
  <c r="M200" i="5"/>
  <c r="N200" i="5"/>
  <c r="P200" i="5" s="1"/>
  <c r="O200" i="5"/>
  <c r="L201" i="5"/>
  <c r="M201" i="5"/>
  <c r="N201" i="5"/>
  <c r="O201" i="5"/>
  <c r="P201" i="5"/>
  <c r="L202" i="5"/>
  <c r="N202" i="5" s="1"/>
  <c r="P202" i="5" s="1"/>
  <c r="M202" i="5"/>
  <c r="O202" i="5" s="1"/>
  <c r="L203" i="5"/>
  <c r="M203" i="5"/>
  <c r="N203" i="5"/>
  <c r="O203" i="5"/>
  <c r="P203" i="5"/>
  <c r="L204" i="5"/>
  <c r="M204" i="5"/>
  <c r="N204" i="5"/>
  <c r="O204" i="5"/>
  <c r="P204" i="5"/>
  <c r="L205" i="5"/>
  <c r="M205" i="5"/>
  <c r="O205" i="5" s="1"/>
  <c r="N205" i="5"/>
  <c r="P205" i="5" s="1"/>
  <c r="L109" i="5"/>
  <c r="N109" i="5" s="1"/>
  <c r="M109" i="5"/>
  <c r="O109" i="5" s="1"/>
  <c r="L110" i="5"/>
  <c r="M110" i="5"/>
  <c r="N110" i="5"/>
  <c r="O110" i="5"/>
  <c r="P110" i="5"/>
  <c r="L111" i="5"/>
  <c r="N111" i="5" s="1"/>
  <c r="P111" i="5" s="1"/>
  <c r="M111" i="5"/>
  <c r="O111" i="5"/>
  <c r="L112" i="5"/>
  <c r="M112" i="5"/>
  <c r="N112" i="5"/>
  <c r="P112" i="5" s="1"/>
  <c r="O112" i="5"/>
  <c r="L113" i="5"/>
  <c r="M113" i="5"/>
  <c r="N113" i="5"/>
  <c r="O113" i="5"/>
  <c r="P113" i="5"/>
  <c r="L114" i="5"/>
  <c r="N114" i="5" s="1"/>
  <c r="M114" i="5"/>
  <c r="O114" i="5" s="1"/>
  <c r="L115" i="5"/>
  <c r="M115" i="5"/>
  <c r="N115" i="5"/>
  <c r="O115" i="5"/>
  <c r="P115" i="5"/>
  <c r="L116" i="5"/>
  <c r="M116" i="5"/>
  <c r="N116" i="5"/>
  <c r="O116" i="5"/>
  <c r="P116" i="5"/>
  <c r="L117" i="5"/>
  <c r="M117" i="5"/>
  <c r="O117" i="5" s="1"/>
  <c r="N117" i="5"/>
  <c r="P117" i="5" s="1"/>
  <c r="L118" i="5"/>
  <c r="M118" i="5"/>
  <c r="N118" i="5"/>
  <c r="O118" i="5"/>
  <c r="P118" i="5"/>
  <c r="L119" i="5"/>
  <c r="N119" i="5" s="1"/>
  <c r="P119" i="5" s="1"/>
  <c r="M119" i="5"/>
  <c r="O119" i="5"/>
  <c r="L120" i="5"/>
  <c r="M120" i="5"/>
  <c r="N120" i="5"/>
  <c r="P120" i="5" s="1"/>
  <c r="O120" i="5"/>
  <c r="L121" i="5"/>
  <c r="M121" i="5"/>
  <c r="N121" i="5"/>
  <c r="O121" i="5"/>
  <c r="P121" i="5"/>
  <c r="L122" i="5"/>
  <c r="N122" i="5" s="1"/>
  <c r="M122" i="5"/>
  <c r="O122" i="5" s="1"/>
  <c r="L123" i="5"/>
  <c r="M123" i="5"/>
  <c r="N123" i="5"/>
  <c r="O123" i="5"/>
  <c r="P123" i="5"/>
  <c r="L124" i="5"/>
  <c r="N124" i="5" s="1"/>
  <c r="P124" i="5" s="1"/>
  <c r="M124" i="5"/>
  <c r="O124" i="5"/>
  <c r="L125" i="5"/>
  <c r="M125" i="5"/>
  <c r="O125" i="5" s="1"/>
  <c r="N125" i="5"/>
  <c r="P125" i="5" s="1"/>
  <c r="L126" i="5"/>
  <c r="M126" i="5"/>
  <c r="N126" i="5"/>
  <c r="O126" i="5"/>
  <c r="P126" i="5"/>
  <c r="L26" i="5"/>
  <c r="M26" i="5"/>
  <c r="O26" i="5" s="1"/>
  <c r="N26" i="5"/>
  <c r="P26" i="5" s="1"/>
  <c r="L27" i="5"/>
  <c r="M27" i="5"/>
  <c r="O27" i="5" s="1"/>
  <c r="N27" i="5"/>
  <c r="P27" i="5" s="1"/>
  <c r="L28" i="5"/>
  <c r="N28" i="5" s="1"/>
  <c r="P28" i="5" s="1"/>
  <c r="M28" i="5"/>
  <c r="O28" i="5"/>
  <c r="L29" i="5"/>
  <c r="N29" i="5" s="1"/>
  <c r="P29" i="5" s="1"/>
  <c r="M29" i="5"/>
  <c r="O29" i="5"/>
  <c r="L30" i="5"/>
  <c r="M30" i="5"/>
  <c r="N30" i="5"/>
  <c r="P30" i="5" s="1"/>
  <c r="O30" i="5"/>
  <c r="L31" i="5"/>
  <c r="N31" i="5" s="1"/>
  <c r="M31" i="5"/>
  <c r="O31" i="5" s="1"/>
  <c r="L32" i="5"/>
  <c r="N32" i="5" s="1"/>
  <c r="M32" i="5"/>
  <c r="O32" i="5" s="1"/>
  <c r="L33" i="5"/>
  <c r="M33" i="5"/>
  <c r="N33" i="5"/>
  <c r="O33" i="5"/>
  <c r="P33" i="5"/>
  <c r="L34" i="5"/>
  <c r="M34" i="5"/>
  <c r="O34" i="5" s="1"/>
  <c r="N34" i="5"/>
  <c r="P34" i="5" s="1"/>
  <c r="L35" i="5"/>
  <c r="M35" i="5"/>
  <c r="O35" i="5" s="1"/>
  <c r="N35" i="5"/>
  <c r="P35" i="5" s="1"/>
  <c r="L36" i="5"/>
  <c r="N36" i="5" s="1"/>
  <c r="P36" i="5" s="1"/>
  <c r="M36" i="5"/>
  <c r="O36" i="5"/>
  <c r="L37" i="5"/>
  <c r="N37" i="5" s="1"/>
  <c r="P37" i="5" s="1"/>
  <c r="M37" i="5"/>
  <c r="O37" i="5"/>
  <c r="L38" i="5"/>
  <c r="M38" i="5"/>
  <c r="N38" i="5"/>
  <c r="P38" i="5" s="1"/>
  <c r="O38" i="5"/>
  <c r="L39" i="5"/>
  <c r="N39" i="5" s="1"/>
  <c r="M39" i="5"/>
  <c r="O39" i="5" s="1"/>
  <c r="L40" i="5"/>
  <c r="N40" i="5" s="1"/>
  <c r="M40" i="5"/>
  <c r="O40" i="5" s="1"/>
  <c r="L41" i="5"/>
  <c r="M41" i="5"/>
  <c r="N41" i="5"/>
  <c r="O41" i="5"/>
  <c r="P41" i="5"/>
  <c r="L42" i="5"/>
  <c r="M42" i="5"/>
  <c r="O42" i="5" s="1"/>
  <c r="N42" i="5"/>
  <c r="P42" i="5" s="1"/>
  <c r="L43" i="5"/>
  <c r="M43" i="5"/>
  <c r="O43" i="5" s="1"/>
  <c r="N43" i="5"/>
  <c r="P43" i="5" s="1"/>
  <c r="D203" i="3"/>
  <c r="E203" i="3"/>
  <c r="C203" i="3"/>
  <c r="C174" i="3"/>
  <c r="D174" i="3"/>
  <c r="E174" i="3"/>
  <c r="C145" i="3"/>
  <c r="D145" i="3"/>
  <c r="E145" i="3"/>
  <c r="C116" i="3"/>
  <c r="D116" i="3"/>
  <c r="E116" i="3"/>
  <c r="C87" i="3"/>
  <c r="D87" i="3"/>
  <c r="E87" i="3"/>
  <c r="C58" i="3"/>
  <c r="D58" i="3"/>
  <c r="E58" i="3"/>
  <c r="D29" i="3"/>
  <c r="E29" i="3"/>
  <c r="C29" i="3"/>
  <c r="L479" i="2"/>
  <c r="M479" i="2"/>
  <c r="N479" i="2"/>
  <c r="O479" i="2"/>
  <c r="P479" i="2"/>
  <c r="L480" i="2"/>
  <c r="M480" i="2"/>
  <c r="O480" i="2" s="1"/>
  <c r="N480" i="2"/>
  <c r="P480" i="2" s="1"/>
  <c r="L481" i="2"/>
  <c r="M481" i="2"/>
  <c r="N481" i="2"/>
  <c r="O481" i="2"/>
  <c r="P481" i="2" s="1"/>
  <c r="L482" i="2"/>
  <c r="N482" i="2" s="1"/>
  <c r="P482" i="2" s="1"/>
  <c r="M482" i="2"/>
  <c r="O482" i="2"/>
  <c r="L483" i="2"/>
  <c r="N483" i="2" s="1"/>
  <c r="P483" i="2" s="1"/>
  <c r="M483" i="2"/>
  <c r="O483" i="2"/>
  <c r="L484" i="2"/>
  <c r="M484" i="2"/>
  <c r="N484" i="2"/>
  <c r="O484" i="2"/>
  <c r="P484" i="2"/>
  <c r="L485" i="2"/>
  <c r="N485" i="2" s="1"/>
  <c r="P485" i="2" s="1"/>
  <c r="M485" i="2"/>
  <c r="O485" i="2" s="1"/>
  <c r="L486" i="2"/>
  <c r="M486" i="2"/>
  <c r="O486" i="2" s="1"/>
  <c r="P486" i="2" s="1"/>
  <c r="N486" i="2"/>
  <c r="L487" i="2"/>
  <c r="M487" i="2"/>
  <c r="N487" i="2"/>
  <c r="O487" i="2"/>
  <c r="P487" i="2"/>
  <c r="L488" i="2"/>
  <c r="M488" i="2"/>
  <c r="O488" i="2" s="1"/>
  <c r="N488" i="2"/>
  <c r="P488" i="2" s="1"/>
  <c r="L489" i="2"/>
  <c r="M489" i="2"/>
  <c r="N489" i="2"/>
  <c r="P489" i="2" s="1"/>
  <c r="O489" i="2"/>
  <c r="L490" i="2"/>
  <c r="N490" i="2" s="1"/>
  <c r="P490" i="2" s="1"/>
  <c r="M490" i="2"/>
  <c r="O490" i="2"/>
  <c r="L491" i="2"/>
  <c r="N491" i="2" s="1"/>
  <c r="P491" i="2" s="1"/>
  <c r="M491" i="2"/>
  <c r="O491" i="2"/>
  <c r="L492" i="2"/>
  <c r="M492" i="2"/>
  <c r="N492" i="2"/>
  <c r="O492" i="2"/>
  <c r="P492" i="2"/>
  <c r="L493" i="2"/>
  <c r="N493" i="2" s="1"/>
  <c r="M493" i="2"/>
  <c r="O493" i="2" s="1"/>
  <c r="L494" i="2"/>
  <c r="M494" i="2"/>
  <c r="O494" i="2" s="1"/>
  <c r="P494" i="2" s="1"/>
  <c r="N494" i="2"/>
  <c r="L495" i="2"/>
  <c r="M495" i="2"/>
  <c r="N495" i="2"/>
  <c r="O495" i="2"/>
  <c r="P495" i="2"/>
  <c r="L496" i="2"/>
  <c r="M496" i="2"/>
  <c r="O496" i="2" s="1"/>
  <c r="N496" i="2"/>
  <c r="P496" i="2" s="1"/>
  <c r="L497" i="2"/>
  <c r="M497" i="2"/>
  <c r="N497" i="2"/>
  <c r="P497" i="2" s="1"/>
  <c r="O497" i="2"/>
  <c r="L498" i="2"/>
  <c r="N498" i="2" s="1"/>
  <c r="P498" i="2" s="1"/>
  <c r="M498" i="2"/>
  <c r="O498" i="2"/>
  <c r="L499" i="2"/>
  <c r="N499" i="2" s="1"/>
  <c r="P499" i="2" s="1"/>
  <c r="M499" i="2"/>
  <c r="O499" i="2"/>
  <c r="L500" i="2"/>
  <c r="M500" i="2"/>
  <c r="N500" i="2"/>
  <c r="O500" i="2"/>
  <c r="P500" i="2"/>
  <c r="L501" i="2"/>
  <c r="N501" i="2" s="1"/>
  <c r="P501" i="2" s="1"/>
  <c r="M501" i="2"/>
  <c r="O501" i="2" s="1"/>
  <c r="L502" i="2"/>
  <c r="M502" i="2"/>
  <c r="O502" i="2" s="1"/>
  <c r="P502" i="2" s="1"/>
  <c r="N502" i="2"/>
  <c r="L503" i="2"/>
  <c r="M503" i="2"/>
  <c r="N503" i="2"/>
  <c r="O503" i="2"/>
  <c r="P503" i="2"/>
  <c r="L389" i="2"/>
  <c r="M389" i="2"/>
  <c r="N389" i="2"/>
  <c r="O389" i="2"/>
  <c r="P389" i="2"/>
  <c r="L390" i="2"/>
  <c r="M390" i="2"/>
  <c r="O390" i="2" s="1"/>
  <c r="N390" i="2"/>
  <c r="P390" i="2" s="1"/>
  <c r="L391" i="2"/>
  <c r="M391" i="2"/>
  <c r="O391" i="2" s="1"/>
  <c r="N391" i="2"/>
  <c r="P391" i="2" s="1"/>
  <c r="L392" i="2"/>
  <c r="N392" i="2" s="1"/>
  <c r="P392" i="2" s="1"/>
  <c r="M392" i="2"/>
  <c r="O392" i="2"/>
  <c r="L393" i="2"/>
  <c r="N393" i="2" s="1"/>
  <c r="P393" i="2" s="1"/>
  <c r="M393" i="2"/>
  <c r="O393" i="2"/>
  <c r="L394" i="2"/>
  <c r="M394" i="2"/>
  <c r="N394" i="2"/>
  <c r="P394" i="2" s="1"/>
  <c r="O394" i="2"/>
  <c r="L395" i="2"/>
  <c r="N395" i="2" s="1"/>
  <c r="M395" i="2"/>
  <c r="O395" i="2" s="1"/>
  <c r="L396" i="2"/>
  <c r="N396" i="2" s="1"/>
  <c r="P396" i="2" s="1"/>
  <c r="M396" i="2"/>
  <c r="O396" i="2" s="1"/>
  <c r="L397" i="2"/>
  <c r="N397" i="2" s="1"/>
  <c r="P397" i="2" s="1"/>
  <c r="M397" i="2"/>
  <c r="O397" i="2"/>
  <c r="L398" i="2"/>
  <c r="M398" i="2"/>
  <c r="O398" i="2" s="1"/>
  <c r="N398" i="2"/>
  <c r="P398" i="2" s="1"/>
  <c r="L399" i="2"/>
  <c r="M399" i="2"/>
  <c r="O399" i="2" s="1"/>
  <c r="N399" i="2"/>
  <c r="P399" i="2" s="1"/>
  <c r="L400" i="2"/>
  <c r="N400" i="2" s="1"/>
  <c r="M400" i="2"/>
  <c r="O400" i="2" s="1"/>
  <c r="L401" i="2"/>
  <c r="N401" i="2" s="1"/>
  <c r="P401" i="2" s="1"/>
  <c r="M401" i="2"/>
  <c r="O401" i="2"/>
  <c r="L402" i="2"/>
  <c r="M402" i="2"/>
  <c r="N402" i="2"/>
  <c r="P402" i="2" s="1"/>
  <c r="O402" i="2"/>
  <c r="L403" i="2"/>
  <c r="N403" i="2" s="1"/>
  <c r="M403" i="2"/>
  <c r="O403" i="2" s="1"/>
  <c r="L404" i="2"/>
  <c r="N404" i="2" s="1"/>
  <c r="M404" i="2"/>
  <c r="O404" i="2" s="1"/>
  <c r="L405" i="2"/>
  <c r="N405" i="2" s="1"/>
  <c r="P405" i="2" s="1"/>
  <c r="M405" i="2"/>
  <c r="O405" i="2"/>
  <c r="L406" i="2"/>
  <c r="M406" i="2"/>
  <c r="O406" i="2" s="1"/>
  <c r="N406" i="2"/>
  <c r="P406" i="2" s="1"/>
  <c r="L407" i="2"/>
  <c r="M407" i="2"/>
  <c r="O407" i="2" s="1"/>
  <c r="N407" i="2"/>
  <c r="P407" i="2" s="1"/>
  <c r="L408" i="2"/>
  <c r="N408" i="2" s="1"/>
  <c r="P408" i="2" s="1"/>
  <c r="M408" i="2"/>
  <c r="O408" i="2"/>
  <c r="L409" i="2"/>
  <c r="N409" i="2" s="1"/>
  <c r="P409" i="2" s="1"/>
  <c r="M409" i="2"/>
  <c r="O409" i="2"/>
  <c r="L410" i="2"/>
  <c r="M410" i="2"/>
  <c r="N410" i="2"/>
  <c r="P410" i="2" s="1"/>
  <c r="O410" i="2"/>
  <c r="L411" i="2"/>
  <c r="N411" i="2" s="1"/>
  <c r="M411" i="2"/>
  <c r="O411" i="2" s="1"/>
  <c r="L412" i="2"/>
  <c r="N412" i="2" s="1"/>
  <c r="M412" i="2"/>
  <c r="O412" i="2" s="1"/>
  <c r="L413" i="2"/>
  <c r="N413" i="2" s="1"/>
  <c r="P413" i="2" s="1"/>
  <c r="M413" i="2"/>
  <c r="O413" i="2"/>
  <c r="A264" i="2" a="1"/>
  <c r="A264" i="2" s="1"/>
  <c r="L299" i="2"/>
  <c r="M299" i="2"/>
  <c r="O299" i="2" s="1"/>
  <c r="P299" i="2" s="1"/>
  <c r="N299" i="2"/>
  <c r="L300" i="2"/>
  <c r="N300" i="2" s="1"/>
  <c r="M300" i="2"/>
  <c r="O300" i="2" s="1"/>
  <c r="L301" i="2"/>
  <c r="N301" i="2" s="1"/>
  <c r="P301" i="2" s="1"/>
  <c r="M301" i="2"/>
  <c r="O301" i="2"/>
  <c r="L302" i="2"/>
  <c r="N302" i="2" s="1"/>
  <c r="P302" i="2" s="1"/>
  <c r="M302" i="2"/>
  <c r="O302" i="2"/>
  <c r="L303" i="2"/>
  <c r="M303" i="2"/>
  <c r="O303" i="2" s="1"/>
  <c r="N303" i="2"/>
  <c r="P303" i="2" s="1"/>
  <c r="L304" i="2"/>
  <c r="N304" i="2" s="1"/>
  <c r="M304" i="2"/>
  <c r="O304" i="2" s="1"/>
  <c r="L305" i="2"/>
  <c r="N305" i="2" s="1"/>
  <c r="M305" i="2"/>
  <c r="O305" i="2" s="1"/>
  <c r="L306" i="2"/>
  <c r="M306" i="2"/>
  <c r="N306" i="2"/>
  <c r="P306" i="2" s="1"/>
  <c r="O306" i="2"/>
  <c r="L307" i="2"/>
  <c r="M307" i="2"/>
  <c r="O307" i="2" s="1"/>
  <c r="N307" i="2"/>
  <c r="L308" i="2"/>
  <c r="N308" i="2" s="1"/>
  <c r="M308" i="2"/>
  <c r="O308" i="2" s="1"/>
  <c r="L309" i="2"/>
  <c r="N309" i="2" s="1"/>
  <c r="P309" i="2" s="1"/>
  <c r="M309" i="2"/>
  <c r="O309" i="2"/>
  <c r="L310" i="2"/>
  <c r="N310" i="2" s="1"/>
  <c r="P310" i="2" s="1"/>
  <c r="M310" i="2"/>
  <c r="O310" i="2"/>
  <c r="L311" i="2"/>
  <c r="M311" i="2"/>
  <c r="O311" i="2" s="1"/>
  <c r="N311" i="2"/>
  <c r="P311" i="2" s="1"/>
  <c r="L312" i="2"/>
  <c r="N312" i="2" s="1"/>
  <c r="M312" i="2"/>
  <c r="O312" i="2" s="1"/>
  <c r="L313" i="2"/>
  <c r="N313" i="2" s="1"/>
  <c r="M313" i="2"/>
  <c r="O313" i="2" s="1"/>
  <c r="L314" i="2"/>
  <c r="M314" i="2"/>
  <c r="N314" i="2"/>
  <c r="P314" i="2" s="1"/>
  <c r="O314" i="2"/>
  <c r="L315" i="2"/>
  <c r="M315" i="2"/>
  <c r="O315" i="2" s="1"/>
  <c r="N315" i="2"/>
  <c r="P315" i="2" s="1"/>
  <c r="L316" i="2"/>
  <c r="N316" i="2" s="1"/>
  <c r="P316" i="2" s="1"/>
  <c r="M316" i="2"/>
  <c r="O316" i="2" s="1"/>
  <c r="L317" i="2"/>
  <c r="N317" i="2" s="1"/>
  <c r="P317" i="2" s="1"/>
  <c r="M317" i="2"/>
  <c r="O317" i="2"/>
  <c r="L318" i="2"/>
  <c r="N318" i="2" s="1"/>
  <c r="P318" i="2" s="1"/>
  <c r="M318" i="2"/>
  <c r="O318" i="2"/>
  <c r="L319" i="2"/>
  <c r="M319" i="2"/>
  <c r="O319" i="2" s="1"/>
  <c r="N319" i="2"/>
  <c r="P319" i="2" s="1"/>
  <c r="L320" i="2"/>
  <c r="N320" i="2" s="1"/>
  <c r="M320" i="2"/>
  <c r="O320" i="2" s="1"/>
  <c r="L321" i="2"/>
  <c r="N321" i="2" s="1"/>
  <c r="M321" i="2"/>
  <c r="O321" i="2" s="1"/>
  <c r="L322" i="2"/>
  <c r="M322" i="2"/>
  <c r="N322" i="2"/>
  <c r="P322" i="2" s="1"/>
  <c r="O322" i="2"/>
  <c r="L323" i="2"/>
  <c r="M323" i="2"/>
  <c r="O323" i="2" s="1"/>
  <c r="N323" i="2"/>
  <c r="P323" i="2" s="1"/>
  <c r="L208" i="2"/>
  <c r="M208" i="2"/>
  <c r="O208" i="2" s="1"/>
  <c r="N208" i="2"/>
  <c r="P208" i="2" s="1"/>
  <c r="L209" i="2"/>
  <c r="N209" i="2" s="1"/>
  <c r="M209" i="2"/>
  <c r="O209" i="2" s="1"/>
  <c r="L210" i="2"/>
  <c r="M210" i="2"/>
  <c r="N210" i="2"/>
  <c r="O210" i="2"/>
  <c r="P210" i="2"/>
  <c r="L211" i="2"/>
  <c r="N211" i="2" s="1"/>
  <c r="P211" i="2" s="1"/>
  <c r="M211" i="2"/>
  <c r="O211" i="2"/>
  <c r="L212" i="2"/>
  <c r="M212" i="2"/>
  <c r="O212" i="2" s="1"/>
  <c r="N212" i="2"/>
  <c r="P212" i="2" s="1"/>
  <c r="L213" i="2"/>
  <c r="N213" i="2" s="1"/>
  <c r="P213" i="2" s="1"/>
  <c r="M213" i="2"/>
  <c r="O213" i="2"/>
  <c r="L214" i="2"/>
  <c r="N214" i="2" s="1"/>
  <c r="M214" i="2"/>
  <c r="O214" i="2" s="1"/>
  <c r="L215" i="2"/>
  <c r="M215" i="2"/>
  <c r="N215" i="2"/>
  <c r="P215" i="2" s="1"/>
  <c r="O215" i="2"/>
  <c r="L216" i="2"/>
  <c r="M216" i="2"/>
  <c r="O216" i="2" s="1"/>
  <c r="P216" i="2" s="1"/>
  <c r="N216" i="2"/>
  <c r="L217" i="2"/>
  <c r="N217" i="2" s="1"/>
  <c r="M217" i="2"/>
  <c r="O217" i="2" s="1"/>
  <c r="L218" i="2"/>
  <c r="M218" i="2"/>
  <c r="N218" i="2"/>
  <c r="O218" i="2"/>
  <c r="P218" i="2"/>
  <c r="L219" i="2"/>
  <c r="N219" i="2" s="1"/>
  <c r="P219" i="2" s="1"/>
  <c r="M219" i="2"/>
  <c r="O219" i="2"/>
  <c r="L220" i="2"/>
  <c r="M220" i="2"/>
  <c r="O220" i="2" s="1"/>
  <c r="N220" i="2"/>
  <c r="L221" i="2"/>
  <c r="N221" i="2" s="1"/>
  <c r="P221" i="2" s="1"/>
  <c r="M221" i="2"/>
  <c r="O221" i="2"/>
  <c r="L222" i="2"/>
  <c r="N222" i="2" s="1"/>
  <c r="M222" i="2"/>
  <c r="O222" i="2" s="1"/>
  <c r="L223" i="2"/>
  <c r="M223" i="2"/>
  <c r="N223" i="2"/>
  <c r="P223" i="2" s="1"/>
  <c r="O223" i="2"/>
  <c r="L224" i="2"/>
  <c r="M224" i="2"/>
  <c r="O224" i="2" s="1"/>
  <c r="P224" i="2" s="1"/>
  <c r="N224" i="2"/>
  <c r="L225" i="2"/>
  <c r="N225" i="2" s="1"/>
  <c r="M225" i="2"/>
  <c r="O225" i="2" s="1"/>
  <c r="L226" i="2"/>
  <c r="M226" i="2"/>
  <c r="N226" i="2"/>
  <c r="O226" i="2"/>
  <c r="P226" i="2"/>
  <c r="L227" i="2"/>
  <c r="N227" i="2" s="1"/>
  <c r="P227" i="2" s="1"/>
  <c r="M227" i="2"/>
  <c r="O227" i="2"/>
  <c r="L228" i="2"/>
  <c r="M228" i="2"/>
  <c r="O228" i="2" s="1"/>
  <c r="N228" i="2"/>
  <c r="L229" i="2"/>
  <c r="N229" i="2" s="1"/>
  <c r="P229" i="2" s="1"/>
  <c r="M229" i="2"/>
  <c r="O229" i="2"/>
  <c r="L230" i="2"/>
  <c r="N230" i="2" s="1"/>
  <c r="M230" i="2"/>
  <c r="O230" i="2" s="1"/>
  <c r="L231" i="2"/>
  <c r="M231" i="2"/>
  <c r="N231" i="2"/>
  <c r="P231" i="2" s="1"/>
  <c r="O231" i="2"/>
  <c r="L232" i="2"/>
  <c r="M232" i="2"/>
  <c r="O232" i="2" s="1"/>
  <c r="P232" i="2" s="1"/>
  <c r="N232" i="2"/>
  <c r="L117" i="2"/>
  <c r="M117" i="2"/>
  <c r="N117" i="2"/>
  <c r="O117" i="2"/>
  <c r="P117" i="2"/>
  <c r="L118" i="2"/>
  <c r="N118" i="2" s="1"/>
  <c r="M118" i="2"/>
  <c r="O118" i="2" s="1"/>
  <c r="L119" i="2"/>
  <c r="M119" i="2"/>
  <c r="O119" i="2" s="1"/>
  <c r="N119" i="2"/>
  <c r="P119" i="2" s="1"/>
  <c r="L120" i="2"/>
  <c r="N120" i="2" s="1"/>
  <c r="P120" i="2" s="1"/>
  <c r="M120" i="2"/>
  <c r="O120" i="2"/>
  <c r="L121" i="2"/>
  <c r="N121" i="2" s="1"/>
  <c r="M121" i="2"/>
  <c r="O121" i="2" s="1"/>
  <c r="L122" i="2"/>
  <c r="M122" i="2"/>
  <c r="N122" i="2"/>
  <c r="O122" i="2"/>
  <c r="P122" i="2" s="1"/>
  <c r="L123" i="2"/>
  <c r="N123" i="2" s="1"/>
  <c r="M123" i="2"/>
  <c r="O123" i="2" s="1"/>
  <c r="L124" i="2"/>
  <c r="M124" i="2"/>
  <c r="O124" i="2" s="1"/>
  <c r="N124" i="2"/>
  <c r="P124" i="2" s="1"/>
  <c r="L125" i="2"/>
  <c r="M125" i="2"/>
  <c r="N125" i="2"/>
  <c r="O125" i="2"/>
  <c r="P125" i="2"/>
  <c r="L126" i="2"/>
  <c r="N126" i="2" s="1"/>
  <c r="M126" i="2"/>
  <c r="O126" i="2" s="1"/>
  <c r="L127" i="2"/>
  <c r="M127" i="2"/>
  <c r="N127" i="2"/>
  <c r="P127" i="2" s="1"/>
  <c r="O127" i="2"/>
  <c r="L128" i="2"/>
  <c r="N128" i="2" s="1"/>
  <c r="P128" i="2" s="1"/>
  <c r="M128" i="2"/>
  <c r="O128" i="2"/>
  <c r="L129" i="2"/>
  <c r="N129" i="2" s="1"/>
  <c r="M129" i="2"/>
  <c r="O129" i="2" s="1"/>
  <c r="L130" i="2"/>
  <c r="M130" i="2"/>
  <c r="N130" i="2"/>
  <c r="O130" i="2"/>
  <c r="P130" i="2"/>
  <c r="L131" i="2"/>
  <c r="N131" i="2" s="1"/>
  <c r="M131" i="2"/>
  <c r="O131" i="2" s="1"/>
  <c r="L132" i="2"/>
  <c r="M132" i="2"/>
  <c r="N132" i="2"/>
  <c r="P132" i="2" s="1"/>
  <c r="O132" i="2"/>
  <c r="L133" i="2"/>
  <c r="M133" i="2"/>
  <c r="N133" i="2"/>
  <c r="O133" i="2"/>
  <c r="P133" i="2"/>
  <c r="L134" i="2"/>
  <c r="N134" i="2" s="1"/>
  <c r="M134" i="2"/>
  <c r="O134" i="2" s="1"/>
  <c r="L135" i="2"/>
  <c r="M135" i="2"/>
  <c r="N135" i="2"/>
  <c r="O135" i="2"/>
  <c r="P135" i="2" s="1"/>
  <c r="L136" i="2"/>
  <c r="N136" i="2" s="1"/>
  <c r="P136" i="2" s="1"/>
  <c r="M136" i="2"/>
  <c r="O136" i="2"/>
  <c r="L137" i="2"/>
  <c r="M137" i="2"/>
  <c r="O137" i="2" s="1"/>
  <c r="N137" i="2"/>
  <c r="L138" i="2"/>
  <c r="M138" i="2"/>
  <c r="N138" i="2"/>
  <c r="O138" i="2"/>
  <c r="P138" i="2"/>
  <c r="L139" i="2"/>
  <c r="N139" i="2" s="1"/>
  <c r="M139" i="2"/>
  <c r="O139" i="2" s="1"/>
  <c r="L140" i="2"/>
  <c r="M140" i="2"/>
  <c r="N140" i="2"/>
  <c r="P140" i="2" s="1"/>
  <c r="O140" i="2"/>
  <c r="L141" i="2"/>
  <c r="M141" i="2"/>
  <c r="N141" i="2"/>
  <c r="O141" i="2"/>
  <c r="P141" i="2"/>
  <c r="N35" i="2"/>
  <c r="P35" i="2" s="1"/>
  <c r="N43" i="2"/>
  <c r="N45" i="2"/>
  <c r="P45" i="2" s="1"/>
  <c r="M27" i="2"/>
  <c r="O27" i="2" s="1"/>
  <c r="M28" i="2"/>
  <c r="O28" i="2" s="1"/>
  <c r="M29" i="2"/>
  <c r="O29" i="2" s="1"/>
  <c r="M30" i="2"/>
  <c r="O30" i="2" s="1"/>
  <c r="M31" i="2"/>
  <c r="O31" i="2" s="1"/>
  <c r="M32" i="2"/>
  <c r="O32" i="2" s="1"/>
  <c r="M33" i="2"/>
  <c r="O33" i="2" s="1"/>
  <c r="M34" i="2"/>
  <c r="O34" i="2" s="1"/>
  <c r="M35" i="2"/>
  <c r="O35" i="2" s="1"/>
  <c r="M36" i="2"/>
  <c r="O36" i="2" s="1"/>
  <c r="M37" i="2"/>
  <c r="O37" i="2" s="1"/>
  <c r="M38" i="2"/>
  <c r="O38" i="2" s="1"/>
  <c r="M39" i="2"/>
  <c r="O39" i="2" s="1"/>
  <c r="M40" i="2"/>
  <c r="O40" i="2" s="1"/>
  <c r="M41" i="2"/>
  <c r="O41" i="2" s="1"/>
  <c r="M42" i="2"/>
  <c r="O42" i="2" s="1"/>
  <c r="M43" i="2"/>
  <c r="O43" i="2" s="1"/>
  <c r="M44" i="2"/>
  <c r="O44" i="2" s="1"/>
  <c r="M45" i="2"/>
  <c r="O45" i="2" s="1"/>
  <c r="M46" i="2"/>
  <c r="O46" i="2" s="1"/>
  <c r="M47" i="2"/>
  <c r="O47" i="2" s="1"/>
  <c r="M48" i="2"/>
  <c r="O48" i="2" s="1"/>
  <c r="M49" i="2"/>
  <c r="O49" i="2" s="1"/>
  <c r="M50" i="2"/>
  <c r="O50" i="2" s="1"/>
  <c r="L29" i="2"/>
  <c r="N29" i="2" s="1"/>
  <c r="L30" i="2"/>
  <c r="N30" i="2" s="1"/>
  <c r="L31" i="2"/>
  <c r="N31" i="2" s="1"/>
  <c r="L32" i="2"/>
  <c r="N32" i="2" s="1"/>
  <c r="L33" i="2"/>
  <c r="N33" i="2" s="1"/>
  <c r="P33" i="2" s="1"/>
  <c r="L34" i="2"/>
  <c r="N34" i="2" s="1"/>
  <c r="P34" i="2" s="1"/>
  <c r="L35" i="2"/>
  <c r="L36" i="2"/>
  <c r="N36" i="2" s="1"/>
  <c r="P36" i="2" s="1"/>
  <c r="L37" i="2"/>
  <c r="N37" i="2" s="1"/>
  <c r="L38" i="2"/>
  <c r="N38" i="2" s="1"/>
  <c r="L39" i="2"/>
  <c r="N39" i="2" s="1"/>
  <c r="L40" i="2"/>
  <c r="N40" i="2" s="1"/>
  <c r="L41" i="2"/>
  <c r="N41" i="2" s="1"/>
  <c r="L42" i="2"/>
  <c r="N42" i="2" s="1"/>
  <c r="L43" i="2"/>
  <c r="L44" i="2"/>
  <c r="N44" i="2" s="1"/>
  <c r="P44" i="2" s="1"/>
  <c r="L45" i="2"/>
  <c r="L46" i="2"/>
  <c r="N46" i="2" s="1"/>
  <c r="P46" i="2" s="1"/>
  <c r="L47" i="2"/>
  <c r="N47" i="2" s="1"/>
  <c r="L48" i="2"/>
  <c r="N48" i="2" s="1"/>
  <c r="L49" i="2"/>
  <c r="N49" i="2" s="1"/>
  <c r="L50" i="2"/>
  <c r="N50" i="2" s="1"/>
  <c r="L27" i="2"/>
  <c r="N27" i="2" s="1"/>
  <c r="L28" i="2"/>
  <c r="N28" i="2" s="1"/>
  <c r="P28" i="2" s="1"/>
  <c r="O26" i="2"/>
  <c r="N26" i="2"/>
  <c r="P26" i="2" s="1"/>
  <c r="M26" i="2"/>
  <c r="L26" i="2"/>
  <c r="P445" i="5" l="1"/>
  <c r="P437" i="5"/>
  <c r="P432" i="5"/>
  <c r="P440" i="5"/>
  <c r="P443" i="5"/>
  <c r="P364" i="5"/>
  <c r="P356" i="5"/>
  <c r="P284" i="5"/>
  <c r="P279" i="5"/>
  <c r="P287" i="5"/>
  <c r="P276" i="5"/>
  <c r="P189" i="5"/>
  <c r="P194" i="5"/>
  <c r="P122" i="5"/>
  <c r="P114" i="5"/>
  <c r="P109" i="5"/>
  <c r="P40" i="5"/>
  <c r="P32" i="5"/>
  <c r="P39" i="5"/>
  <c r="P31" i="5"/>
  <c r="P493" i="2"/>
  <c r="P395" i="2"/>
  <c r="P403" i="2"/>
  <c r="P411" i="2"/>
  <c r="P404" i="2"/>
  <c r="P412" i="2"/>
  <c r="P400" i="2"/>
  <c r="P320" i="2"/>
  <c r="P304" i="2"/>
  <c r="P321" i="2"/>
  <c r="P312" i="2"/>
  <c r="P300" i="2"/>
  <c r="P308" i="2"/>
  <c r="P313" i="2"/>
  <c r="P307" i="2"/>
  <c r="P305" i="2"/>
  <c r="P217" i="2"/>
  <c r="P230" i="2"/>
  <c r="P214" i="2"/>
  <c r="P209" i="2"/>
  <c r="P222" i="2"/>
  <c r="P228" i="2"/>
  <c r="P225" i="2"/>
  <c r="P220" i="2"/>
  <c r="P131" i="2"/>
  <c r="P118" i="2"/>
  <c r="P137" i="2"/>
  <c r="P123" i="2"/>
  <c r="P129" i="2"/>
  <c r="P126" i="2"/>
  <c r="P139" i="2"/>
  <c r="P121" i="2"/>
  <c r="P134" i="2"/>
  <c r="P43" i="2"/>
  <c r="P48" i="2"/>
  <c r="P31" i="2"/>
  <c r="P42" i="2"/>
  <c r="P30" i="2"/>
  <c r="P32" i="2"/>
  <c r="P39" i="2"/>
  <c r="P41" i="2"/>
  <c r="P29" i="2"/>
  <c r="P50" i="2"/>
  <c r="P40" i="2"/>
  <c r="P47" i="2"/>
  <c r="P38" i="2"/>
  <c r="P49" i="2"/>
  <c r="P37" i="2"/>
  <c r="P27"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<sst xmlns="http://schemas.openxmlformats.org/spreadsheetml/2006/main" count="4434" uniqueCount="538">
  <si>
    <t>GRUPO</t>
  </si>
  <si>
    <t>Autorizo a los investigadores a usar y tratar los datos personales que voy a suministrar en la presente encuesta, de acuerdo a la política de privacidad de datos personales de la UIS. La finalidad del tratamiento de los datos suministrados en la encuesta es la ejecución del proyecto de investigación citado.  Lo anterior en cumplimiento de lo establecido en la Ley 1581 del año 2012 y el Decreto 1377 de 2013, los cuales regulan el régimen de protección de datos personales.  Para su mayor tranquilidad, se han implementado todos los medios técnicos y tecnológicos necesarios para custodiar y conservar los datos personales que consignará en esta encuesta.</t>
  </si>
  <si>
    <t>Por favor, indica tu nivel de acuerdo o desacuerdo con las siguientes afirmaciones basándote en tu experiencia con la  Guía para la creación de una cuenta en AutoDesk e introducción a la herramienta de modelado Fusión360. [Me gustaría utilizar esta herramienta más a menudo.]</t>
  </si>
  <si>
    <t>Por favor, indica tu nivel de acuerdo o desacuerdo con las siguientes afirmaciones basándote en tu experiencia con la  Guía para la creación de una cuenta en AutoDesk e introducción a la herramienta de modelado Fusión360. [Me parece que esta herramienta es más complicada de lo que debería ser.]</t>
  </si>
  <si>
    <t>Por favor, indica tu nivel de acuerdo o desacuerdo con las siguientes afirmaciones basándote en tu experiencia con la  Guía para la creación de una cuenta en AutoDesk e introducción a la herramienta de modelado Fusión360. [Creo que la herramienta es sencilla y fácil de usar.]</t>
  </si>
  <si>
    <t>Por favor, indica tu nivel de acuerdo o desacuerdo con las siguientes afirmaciones basándote en tu experiencia con la  Guía para la creación de una cuenta en AutoDesk e introducción a la herramienta de modelado Fusión360. [Necesito apoyo técnico para utilizar esta herramienta.]</t>
  </si>
  <si>
    <t>Por favor, indica tu nivel de acuerdo o desacuerdo con las siguientes afirmaciones basándote en tu experiencia con la  Guía para la creación de una cuenta en AutoDesk e introducción a la herramienta de modelado Fusión360. [Creo que la herramienta funciona bien y está bien integrada.]</t>
  </si>
  <si>
    <t>Por favor, indica tu nivel de acuerdo o desacuerdo con las siguientes afirmaciones basándote en tu experiencia con la  Guía para la creación de una cuenta en AutoDesk e introducción a la herramienta de modelado Fusión360. [Creo que hay muchas irregularidades en la herramienta.]</t>
  </si>
  <si>
    <t>Por favor, indica tu nivel de acuerdo o desacuerdo con las siguientes afirmaciones basándote en tu experiencia con la  Guía para la creación de una cuenta en AutoDesk e introducción a la herramienta de modelado Fusión360. [Creo que la mayoría de la gente puede aprender esta herramienta rápidamente.]</t>
  </si>
  <si>
    <t>Por favor, indica tu nivel de acuerdo o desacuerdo con las siguientes afirmaciones basándote en tu experiencia con la  Guía para la creación de una cuenta en AutoDesk e introducción a la herramienta de modelado Fusión360. [Creo que esta herramienta requiere mucho tiempo.]</t>
  </si>
  <si>
    <t>Por favor, indica tu nivel de acuerdo o desacuerdo con las siguientes afirmaciones basándote en tu experiencia con la  Guía para la creación de una cuenta en AutoDesk e introducción a la herramienta de modelado Fusión360. [Me siento seguro al utilizar esta herramienta.]</t>
  </si>
  <si>
    <t>Por favor, indica tu nivel de acuerdo o desacuerdo con las siguientes afirmaciones basándote en tu experiencia con la  Guía para la creación de una cuenta en AutoDesk e introducción a la herramienta de modelado Fusión360. [Creo que hay muchas cosas que aprender antes de poder empezar a utilizar esta herramienta.]</t>
  </si>
  <si>
    <t>Grado de interés que le generó la herramienta.</t>
  </si>
  <si>
    <t>Grado de utilidad de la herramienta para la creación, apertura e introducción a Fusión360.</t>
  </si>
  <si>
    <t>Grado en que esta herramienta permitió la introducción y uso de Fusion360.</t>
  </si>
  <si>
    <t>Opinión sobre la herramienta.</t>
  </si>
  <si>
    <t>Por favor, indica tu nivel de acuerdo o desacuerdo con las siguientes afirmaciones basándote en tu experiencia con la  Guía para la ideación, diseño y modelado de un TOTEM para la exhibición de los proyectos realizados durante el Taller de Diseño IV. [Me gustaría utilizar esta herramienta más a menudo.]</t>
  </si>
  <si>
    <t>Por favor, indica tu nivel de acuerdo o desacuerdo con las siguientes afirmaciones basándote en tu experiencia con la  Guía para la ideación, diseño y modelado de un TOTEM para la exhibición de los proyectos realizados durante el Taller de Diseño IV. [Me parece que esta herramienta es más complicada de lo que debería ser.]</t>
  </si>
  <si>
    <t>Por favor, indica tu nivel de acuerdo o desacuerdo con las siguientes afirmaciones basándote en tu experiencia con la  Guía para la ideación, diseño y modelado de un TOTEM para la exhibición de los proyectos realizados durante el Taller de Diseño IV. [Creo que la herramienta es sencilla y fácil de usar.]</t>
  </si>
  <si>
    <t>Por favor, indica tu nivel de acuerdo o desacuerdo con las siguientes afirmaciones basándote en tu experiencia con la  Guía para la ideación, diseño y modelado de un TOTEM para la exhibición de los proyectos realizados durante el Taller de Diseño IV. [Necesito apoyo técnico para utilizar esta herramienta.]</t>
  </si>
  <si>
    <t>Por favor, indica tu nivel de acuerdo o desacuerdo con las siguientes afirmaciones basándote en tu experiencia con la  Guía para la ideación, diseño y modelado de un TOTEM para la exhibición de los proyectos realizados durante el Taller de Diseño IV. [Creo que la herramienta funciona bien y está bien integrada.]</t>
  </si>
  <si>
    <t>Por favor, indica tu nivel de acuerdo o desacuerdo con las siguientes afirmaciones basándote en tu experiencia con la  Guía para la ideación, diseño y modelado de un TOTEM para la exhibición de los proyectos realizados durante el Taller de Diseño IV. [Creo que hay muchas irregularidades en la herramienta.]</t>
  </si>
  <si>
    <t>Por favor, indica tu nivel de acuerdo o desacuerdo con las siguientes afirmaciones basándote en tu experiencia con la  Guía para la ideación, diseño y modelado de un TOTEM para la exhibición de los proyectos realizados durante el Taller de Diseño IV. [Creo que la mayoría de la gente puede aprender esta herramienta rápidamente.]</t>
  </si>
  <si>
    <t>Por favor, indica tu nivel de acuerdo o desacuerdo con las siguientes afirmaciones basándote en tu experiencia con la  Guía para la ideación, diseño y modelado de un TOTEM para la exhibición de los proyectos realizados durante el Taller de Diseño IV. [Creo que esta herramienta requiere mucho tiempo.]</t>
  </si>
  <si>
    <t>Por favor, indica tu nivel de acuerdo o desacuerdo con las siguientes afirmaciones basándote en tu experiencia con la  Guía para la ideación, diseño y modelado de un TOTEM para la exhibición de los proyectos realizados durante el Taller de Diseño IV. [Me siento seguro al utilizar esta herramienta.]</t>
  </si>
  <si>
    <t>Por favor, indica tu nivel de acuerdo o desacuerdo con las siguientes afirmaciones basándote en tu experiencia con la  Guía para la ideación, diseño y modelado de un TOTEM para la exhibición de los proyectos realizados durante el Taller de Diseño IV. [Creo que hay muchas cosas que aprender antes de poder empezar a utilizar esta herramienta.]</t>
  </si>
  <si>
    <t>Grado de utilidad de la herramienta para la  ideación, diseño y modelado de un TOTEM para la exhibición de los proyectos realizados durante el Taller de Diseño IV.</t>
  </si>
  <si>
    <t>Grado en que esta herramienta permitió la configuración de un Totem para la exhibición de sus proyectos.</t>
  </si>
  <si>
    <t>Por favor, indica tu nivel de acuerdo o desacuerdo con las siguientes afirmaciones basándote en tu experiencia con la  Guía  de moldes. [Me gustaría utilizar esta herramienta más a menudo.]</t>
  </si>
  <si>
    <t>Por favor, indica tu nivel de acuerdo o desacuerdo con las siguientes afirmaciones basándote en tu experiencia con la  Guía  de moldes. [Me parece que esta herramienta es más complicada de lo que debería ser.]</t>
  </si>
  <si>
    <t>Por favor, indica tu nivel de acuerdo o desacuerdo con las siguientes afirmaciones basándote en tu experiencia con la  Guía  de moldes. [Creo que la herramienta es sencilla y fácil de usar.]</t>
  </si>
  <si>
    <t>Por favor, indica tu nivel de acuerdo o desacuerdo con las siguientes afirmaciones basándote en tu experiencia con la  Guía  de moldes. [Necesito apoyo técnico para utilizar esta herramienta.]</t>
  </si>
  <si>
    <t>Por favor, indica tu nivel de acuerdo o desacuerdo con las siguientes afirmaciones basándote en tu experiencia con la  Guía  de moldes. [Creo que la herramienta funciona bien y está bien integrada.]</t>
  </si>
  <si>
    <t>Por favor, indica tu nivel de acuerdo o desacuerdo con las siguientes afirmaciones basándote en tu experiencia con la  Guía  de moldes. [Creo que hay muchas irregularidades en la herramienta.]</t>
  </si>
  <si>
    <t>Por favor, indica tu nivel de acuerdo o desacuerdo con las siguientes afirmaciones basándote en tu experiencia con la  Guía  de moldes. [Creo que la mayoría de la gente puede aprender esta herramienta rápidamente.]</t>
  </si>
  <si>
    <t>Por favor, indica tu nivel de acuerdo o desacuerdo con las siguientes afirmaciones basándote en tu experiencia con la  Guía  de moldes. [Creo que esta herramienta requiere mucho tiempo.]</t>
  </si>
  <si>
    <t>Por favor, indica tu nivel de acuerdo o desacuerdo con las siguientes afirmaciones basándote en tu experiencia con la  Guía  de moldes. [Me siento seguro al utilizar esta herramienta.]</t>
  </si>
  <si>
    <t>Por favor, indica tu nivel de acuerdo o desacuerdo con las siguientes afirmaciones basándote en tu experiencia con la  Guía  de moldes. [Creo que hay muchas cosas que aprender antes de poder empezar a utilizar esta herramienta.]</t>
  </si>
  <si>
    <t>Grado de utilidad de la herramienta para la planeación e implementación de técnicas para construir moldes.</t>
  </si>
  <si>
    <t>Grado en que esta herramienta contribuyó en el proceso de construcción de moldes.</t>
  </si>
  <si>
    <t>Por favor, indica tu nivel de acuerdo o desacuerdo con las siguientes afirmaciones basándote en tu experiencia con el Banco de Proyectos. [Me gustaría utilizar esta herramienta más a menudo.]</t>
  </si>
  <si>
    <t>Por favor, indica tu nivel de acuerdo o desacuerdo con las siguientes afirmaciones basándote en tu experiencia con el Banco de Proyectos. [Me parece que esta herramienta es más complicada de lo que debería ser.]</t>
  </si>
  <si>
    <t>Por favor, indica tu nivel de acuerdo o desacuerdo con las siguientes afirmaciones basándote en tu experiencia con el Banco de Proyectos. [Creo que la herramienta es sencilla y fácil de usar.]</t>
  </si>
  <si>
    <t>Por favor, indica tu nivel de acuerdo o desacuerdo con las siguientes afirmaciones basándote en tu experiencia con el Banco de Proyectos. [Necesito apoyo técnico para utilizar esta herramienta.]</t>
  </si>
  <si>
    <t>Por favor, indica tu nivel de acuerdo o desacuerdo con las siguientes afirmaciones basándote en tu experiencia con el Banco de Proyectos. [Creo que la herramienta funciona bien y está bien integrada.]</t>
  </si>
  <si>
    <t>Por favor, indica tu nivel de acuerdo o desacuerdo con las siguientes afirmaciones basándote en tu experiencia con el Banco de Proyectos. [Creo que hay muchas irregularidades en la herramienta.]</t>
  </si>
  <si>
    <t>Por favor, indica tu nivel de acuerdo o desacuerdo con las siguientes afirmaciones basándote en tu experiencia con el Banco de Proyectos. [Creo que la mayoría de la gente puede aprender esta herramienta rápidamente.]</t>
  </si>
  <si>
    <t>Por favor, indica tu nivel de acuerdo o desacuerdo con las siguientes afirmaciones basándote en tu experiencia con el Banco de Proyectos. [Creo que esta herramienta requiere mucho tiempo.]</t>
  </si>
  <si>
    <t>Por favor, indica tu nivel de acuerdo o desacuerdo con las siguientes afirmaciones basándote en tu experiencia con el Banco de Proyectos. [Me siento seguro al utilizar esta herramienta.]</t>
  </si>
  <si>
    <t>Por favor, indica tu nivel de acuerdo o desacuerdo con las siguientes afirmaciones basándote en tu experiencia con el Banco de Proyectos. [Creo que hay muchas cosas que aprender antes de poder empezar a utilizar esta herramienta.]</t>
  </si>
  <si>
    <t>Grado en que esta herramienta contribuyó en el proceso de observación y apropiación de conceptos.</t>
  </si>
  <si>
    <t>Grado de utilidad de la herramienta para la contextualización y trazabilidad de los alcances esperados para cada proyecto.</t>
  </si>
  <si>
    <t>Por favor, indica tu nivel de acuerdo o desacuerdo con las siguientes afirmaciones basándote en tu experiencia con la guía Procesos de manufactura. [Me gustaría utilizar esta herramienta más a menudo.]</t>
  </si>
  <si>
    <t>Por favor, indica tu nivel de acuerdo o desacuerdo con las siguientes afirmaciones basándote en tu experiencia con la guía Procesos de manufactura. [Me parece que esta herramienta es más complicada de lo que debería ser.]</t>
  </si>
  <si>
    <t>Por favor, indica tu nivel de acuerdo o desacuerdo con las siguientes afirmaciones basándote en tu experiencia con la guía Procesos de manufactura. [Creo que la herramienta es sencilla y fácil de usar.]</t>
  </si>
  <si>
    <t>Por favor, indica tu nivel de acuerdo o desacuerdo con las siguientes afirmaciones basándote en tu experiencia con la guía Procesos de manufactura. [Necesito apoyo técnico para utilizar esta herramienta.]</t>
  </si>
  <si>
    <t>Por favor, indica tu nivel de acuerdo o desacuerdo con las siguientes afirmaciones basándote en tu experiencia con la guía Procesos de manufactura. [Creo que la herramienta funciona bien y está bien integrada.]</t>
  </si>
  <si>
    <t>Por favor, indica tu nivel de acuerdo o desacuerdo con las siguientes afirmaciones basándote en tu experiencia con la guía Procesos de manufactura. [Creo que hay muchas irregularidades en la herramienta.]</t>
  </si>
  <si>
    <t>Por favor, indica tu nivel de acuerdo o desacuerdo con las siguientes afirmaciones basándote en tu experiencia con la guía Procesos de manufactura. [Creo que la mayoría de la gente puede aprender esta herramienta rápidamente.]</t>
  </si>
  <si>
    <t>Por favor, indica tu nivel de acuerdo o desacuerdo con las siguientes afirmaciones basándote en tu experiencia con la guía Procesos de manufactura. [Creo que esta herramienta requiere mucho tiempo.]</t>
  </si>
  <si>
    <t>Por favor, indica tu nivel de acuerdo o desacuerdo con las siguientes afirmaciones basándote en tu experiencia con la guía Procesos de manufactura. [Me siento seguro al utilizar esta herramienta.]</t>
  </si>
  <si>
    <t>Por favor, indica tu nivel de acuerdo o desacuerdo con las siguientes afirmaciones basándote en tu experiencia con la guía Procesos de manufactura. [Creo que hay muchas cosas que aprender antes de poder empezar a utilizar esta herramienta.]</t>
  </si>
  <si>
    <t>Grado en que esta herramienta contribuyó en el proceso de formación en conceptos del diseño para la manufactura.</t>
  </si>
  <si>
    <t>Grado de utilidad de la herramienta durante el desarrollo de su proyecto de aula.</t>
  </si>
  <si>
    <t>Por favor, indica tu nivel de acuerdo o desacuerdo con las siguientes afirmaciones basándote en tu experiencia con el taller de creación de teselados. [Me gustaría utilizar esta herramienta más a menudo.]</t>
  </si>
  <si>
    <t>Por favor, indica tu nivel de acuerdo o desacuerdo con las siguientes afirmaciones basándote en tu experiencia con el taller de creación de teselados. [Me parece que esta herramienta es más complicada de lo que debería ser.]</t>
  </si>
  <si>
    <t>Por favor, indica tu nivel de acuerdo o desacuerdo con las siguientes afirmaciones basándote en tu experiencia con el taller de creación de teselados. [Creo que la herramienta es sencilla y fácil de usar.]</t>
  </si>
  <si>
    <t>Por favor, indica tu nivel de acuerdo o desacuerdo con las siguientes afirmaciones basándote en tu experiencia con el taller de creación de teselados. [Necesito apoyo técnico para utilizar esta herramienta.]</t>
  </si>
  <si>
    <t>Por favor, indica tu nivel de acuerdo o desacuerdo con las siguientes afirmaciones basándote en tu experiencia con el taller de creación de teselados. [Creo que la herramienta funciona bien y está bien integrada.]</t>
  </si>
  <si>
    <t>Por favor, indica tu nivel de acuerdo o desacuerdo con las siguientes afirmaciones basándote en tu experiencia con el taller de creación de teselados. [Creo que hay muchas irregularidades en la herramienta.]</t>
  </si>
  <si>
    <t>Por favor, indica tu nivel de acuerdo o desacuerdo con las siguientes afirmaciones basándote en tu experiencia con el taller de creación de teselados. [Creo que la mayoría de la gente puede aprender esta herramienta rápidamente.]</t>
  </si>
  <si>
    <t>Por favor, indica tu nivel de acuerdo o desacuerdo con las siguientes afirmaciones basándote en tu experiencia con el taller de creación de teselados. [Creo que esta herramienta requiere mucho tiempo.]</t>
  </si>
  <si>
    <t>Por favor, indica tu nivel de acuerdo o desacuerdo con las siguientes afirmaciones basándote en tu experiencia con el taller de creación de teselados. [Me siento seguro al utilizar esta herramienta.]</t>
  </si>
  <si>
    <t>Por favor, indica tu nivel de acuerdo o desacuerdo con las siguientes afirmaciones basándote en tu experiencia con el taller de creación de teselados. [Creo que hay muchas cosas que aprender antes de poder empezar a utilizar esta herramienta.]</t>
  </si>
  <si>
    <t>Grado en que esta herramienta contribuyó en el proceso de creación de teselados.</t>
  </si>
  <si>
    <t>Indique el grado de dificultad al momento de adquirir conocimientos mediante el uso de las herramientas suministradas durante el curso.</t>
  </si>
  <si>
    <t>Indique el grado de satisfacción a nivel general del desarrollo de la materia [TALLER DE DISEÑO IV]</t>
  </si>
  <si>
    <t>Indique el grado de satisfacción a nivel general del desarrollo de la materia [Herramientas Pedagógicas]</t>
  </si>
  <si>
    <t>¿En qué medida han sido útiles las herramientas pedagógicas aplicadas en el Taller de Diseño IV?</t>
  </si>
  <si>
    <t>¿En el futuro volvería a implementar las herramientas suministradas?</t>
  </si>
  <si>
    <t>¿Qué aportes le brindó el Taller de Diseño IV en su proceso formativo?</t>
  </si>
  <si>
    <t>Basandose en su experiencia, mencione aspectos positivos y negativos de la materia.</t>
  </si>
  <si>
    <t>A1</t>
  </si>
  <si>
    <t>Si acepto</t>
  </si>
  <si>
    <t>Totalmente en desacuerdo</t>
  </si>
  <si>
    <t>En desacuerdo</t>
  </si>
  <si>
    <t>No es dificil de usar, basta con mirar algunls tutoriales</t>
  </si>
  <si>
    <t>Muy util para exhibir proyectos</t>
  </si>
  <si>
    <t>Cue interesante el desarrollo 2d, pero pienso que fue muy dificil la ejecucion de los teselados en 3d</t>
  </si>
  <si>
    <t>Muy util como guia para enfocar los proyectos</t>
  </si>
  <si>
    <t>Es necesario conocer los procesos de manufactura acerca de lo que se va hacer</t>
  </si>
  <si>
    <t>Illustrator me parece de las mejores herramientas que pueden ayudar al desempeño de los proyectos</t>
  </si>
  <si>
    <t>Durante todo mi proceso de aprendizaje</t>
  </si>
  <si>
    <t>Me ayudó a inspirar productos y relacionarlos con seres vivos</t>
  </si>
  <si>
    <t>Me gustó la metodologia en general y las herramientas brindadas a excepcion de la elaboración del teselado 3d ya que me pareció un proyecto bastante costoso</t>
  </si>
  <si>
    <t>G1</t>
  </si>
  <si>
    <t>Ni deacuerdo ni en desacuerdo</t>
  </si>
  <si>
    <t>Totalmente Deacuerdo</t>
  </si>
  <si>
    <t>Deacuerdo</t>
  </si>
  <si>
    <t>Es una herramienta que necesita de un cierto tiempo para entender toda la interfaz para poder ser entendida</t>
  </si>
  <si>
    <t>Fué interesante la propuesta de creación de un totem para ubicar nuestros diseños, quizás mejoraria la variabilidad de formatos y quitar la parte inferior, muchas veces innecesaria.</t>
  </si>
  <si>
    <t>Nada, me encantó esta parte de procesos de manufactura, es muy interesante ver todos los procesos para diseñar un modelo, me gustaria que se enseñara desde semestres anteriores.</t>
  </si>
  <si>
    <t>Es interesante, pero no es algo que disfrute mucho hacer. Pero me gusta por aprender a relacionar conceptos, con soluciones reales que otras personas han conseguido.</t>
  </si>
  <si>
    <t>Como mencioné anteriormente, me interesa muchisimo el medio de manufactura en el ambito del diseño, me gusta entender y poder experimentar los distintos materiales y tecnicas. :)</t>
  </si>
  <si>
    <t>Es muy necesario saber hacer teselados, tanto como proceso conceptual, como experimental, ya que podemos crear infinidad de estructuras, basandonos en estos.</t>
  </si>
  <si>
    <t>Fueron demasiado utiles para el aprendizaje, y fueron puestas en el momento que se debía. A excepcion del de manufactura final, ya que estuvo muy encima de la entrega de diseño.</t>
  </si>
  <si>
    <t>Retomar y aprender nuevos metodos de entender un sistema de diseño, desde el uso de teselados, realizar analogías con animales y poder adaptarlas a los productos. Realizar unas validaciones, para saber los limites de nuestros modelos.</t>
  </si>
  <si>
    <t>Positivos: excelente acompañamiento por parte del profesor y de los jurados que habían en las entregas.
Distintos trabajos que se salian de lo habitual( ensayos, manejos de distintas herramientas; grasshoper, mendeley, herramientas que tenemos para citar, referenciar, encontrar patentes, inteligencia artificial, etc ..)
Negativos: quizás es más un tema administrativo pero dejar una semana para tener un problema y  dejar dos semanas sin ningún tipo de retroalimentación por vacaciones, y tener que llegar con: un producto, propuestas de validación y todo un proyecto es algo complejo, y que a ultima hora por tiempo(es muy entendible) se quiten las presentaciones. 
Pero en conclusión solo quedan agradecimientos ;)</t>
  </si>
  <si>
    <t>Fue una herramienta bastante útil pues no da una imagen 3d, podemos visualizar conceptos construidos y así mejorar los prototipos.</t>
  </si>
  <si>
    <t>Fue útil tener una visualización del tótem y tener más clara la idea y organización de la exposición de proyectos.</t>
  </si>
  <si>
    <t>Tener esta herramienta facilito de gran manera la elaboración de los moldes para el diseño de teselados.</t>
  </si>
  <si>
    <t>Ver el proceso que siguen algunos ayuda a entender más mi proyecto y tener la apropiación de los conceptos o conocimientos que necesite para el desarrollo de este.</t>
  </si>
  <si>
    <t xml:space="preserve">La información presentada es de gran utilidad para la realización de los proyectos y son varios puntos a tener en cuenta que son bien resaltados en la herramienta </t>
  </si>
  <si>
    <t xml:space="preserve">Con esta herramienta facilito la elaboración de los teselados, aliviando la carga semestral.
Permitiendo tener mejores resultados </t>
  </si>
  <si>
    <t>Fueron de gran utilidad, ya que sirvieron para conformar cada aspecto para la realización del proyecto en general y fue un aporte enriquecedor.</t>
  </si>
  <si>
    <t>Una visión diferente a los diseños como lo conocía, la BIOFORMA tiene muchos campos de aplicación y con el diseño industrial es algo que se va realizando pero actualmente es muy importante tener en cuenta la naturaleza para el diseño en general.</t>
  </si>
  <si>
    <t>Ver de otra forma las cosas es un aspecto positivo y enriquecedor.
Cómo aspecto negativo es la carga semestral, los proyectos planteados terminan siendo un poco tedioso por la metodología.
Aporte positivo en nuevas herramientas que sirven para el fortalecimiento conceptual y técnico para seguir avanzando en la carrera y fortalecer aspectos que considere pertinentes.</t>
  </si>
  <si>
    <t xml:space="preserve">Faltó más contexto sobre como usarla. No es tan parecida a la que manejamos en dibujo mecánico, estaría bien marcar las diferencias entre los programas, quizá así se comprenda mejor. </t>
  </si>
  <si>
    <t>Lo mismo que la anterior</t>
  </si>
  <si>
    <t xml:space="preserve">Me gustó mucho. Muy útil. </t>
  </si>
  <si>
    <t xml:space="preserve">Gustó. </t>
  </si>
  <si>
    <t>No me generó mucho interés</t>
  </si>
  <si>
    <t>Muy importante para el proyecto de teselados, sirvió mucho</t>
  </si>
  <si>
    <t>Alta</t>
  </si>
  <si>
    <t>Manejar conceptos que no tenía claros de diseños anteriores y en no siempre inventarse una solución a un problema sino que esa solución puede estar en la naturaleza</t>
  </si>
  <si>
    <t xml:space="preserve">Positivos todo lo que se pudo aprender mencionado en el punto anterior, negativos quizá los tiempos de entrega y la falta de avances, se sintió que no estaba claro exactamente que era lo que tocaba entregar punto por punto. </t>
  </si>
  <si>
    <t xml:space="preserve">Buena </t>
  </si>
  <si>
    <t xml:space="preserve">Tedioso </t>
  </si>
  <si>
    <t>Buen aprendizaje gracias a la herramienta</t>
  </si>
  <si>
    <t>buena</t>
  </si>
  <si>
    <t xml:space="preserve">Excelente, deja un gran aprendizaje tanto en el programa como en el diseño a futuro </t>
  </si>
  <si>
    <t>Muy satisfecho</t>
  </si>
  <si>
    <t>Satisfecho</t>
  </si>
  <si>
    <t>Para dar una facilidad e introducción más a fin con los proyectos del curso</t>
  </si>
  <si>
    <t>Un gran crecimiento en el mundo biomimetico, adicionalmente las herramientas utilizadas dejan una enseñanza que con mucha seguridad puedo decir que las usaré a futuro.</t>
  </si>
  <si>
    <t>Positivos e, acompañamiento del profesor Israel, la enseñanza y la importancia que le da a cada uno de los estudiantes dentro del mundo del diseño, además de dejar una buena enseñanza tanto en programas como en metodologías, en lo negativo sería el tótem, siento que nos quito más tiempo del debido y por eso en el proyecto final nos sentimos agobiados con el tiempo.</t>
  </si>
  <si>
    <t xml:space="preserve">Es una buena herramienta, pero requiere una introducción ya que generalmente en el curso se enseña y utiliza principalmente solid y a pesar de ser muy parecidas en cuanto a uso y mandos hay diferencias </t>
  </si>
  <si>
    <t>Muy buena idea para presentación, se queda un poco corta si el proyecto es muy grande, sería bueno revisar cómo ajustarla a proyectos que necesiten más espacio</t>
  </si>
  <si>
    <t>Muy buena técnica de construcción, requiere de mucha experimentación para lograr un resultado completamente funcional</t>
  </si>
  <si>
    <t>Es la mejor manera de llegar a el punto de conocimiento y apropiación de un tema en específico, también siervo como inspiración en la creación del proyecto</t>
  </si>
  <si>
    <t xml:space="preserve">Se explica muy bien diferentes técnicas de construcción, útiles para la creación de proyectos </t>
  </si>
  <si>
    <t xml:space="preserve">Es la mejor manera para la creación de teselados pero queda un poco corto en cuanto a indicaciones generales en el proceso </t>
  </si>
  <si>
    <t xml:space="preserve">Me brindaron la información necesaria para lograr objetivos del proyecto </t>
  </si>
  <si>
    <t>Me brindó todo el conocimiento sobre bioforma, nuevas técnicas y diferentes maneras de ver el diseño</t>
  </si>
  <si>
    <t>Positivos: un curso muy dinámico, divertido, de mucho aprendizaje, cosas totalmente nuevas que no se habían hecho en cursos anteriores
Negativas: en un momento se confundieron muchos los tiempos y habían muchas lagunas y cosas sin hacer durante el proceso de diseño</t>
  </si>
  <si>
    <t>Es muy util y completa</t>
  </si>
  <si>
    <t xml:space="preserve">Es muy util a la hora de complementar la presentacion de un trabajo
</t>
  </si>
  <si>
    <t>Es muy interante y se puede aplicar en proximos proyectos</t>
  </si>
  <si>
    <t>Son bases muy importantes para futuros talleres de diseño</t>
  </si>
  <si>
    <t>Fundamental en la formacion de un diseñador industrial</t>
  </si>
  <si>
    <t>Muy util</t>
  </si>
  <si>
    <t>Demasiado, han sido fundamentales para la elaboracion de un buen proyecot</t>
  </si>
  <si>
    <t xml:space="preserve">Bases fundamentales para mi formacion </t>
  </si>
  <si>
    <t>Aprendi de todo- positivo
No supe organizar bien el tiempo- Negativo</t>
  </si>
  <si>
    <t>La herramienta me facilitó realizar algunos procesos sobretodo en el primer proyecto, siento que me falta descubrir un poco más la herramienta para usarla de una mejor manera</t>
  </si>
  <si>
    <t>Me pareció de gran ayuda para diseñar el tottem</t>
  </si>
  <si>
    <t>Está herramienta me facilitó y me ayudó en los teselados, me permitió encontrar la mejor forma de hacer moldes</t>
  </si>
  <si>
    <t>Está herramienta me sirvió de guía para comenzar el proyecto final y reconocer las validaciones</t>
  </si>
  <si>
    <t xml:space="preserve">Si es buena la herramienta </t>
  </si>
  <si>
    <t>Realmente es buena para fortalecer la ideación de los teselados</t>
  </si>
  <si>
    <t>En gran medida, ya que ayudan al desarrollo de los procesos de diseño y permiten hacer más fácil los mismos.</t>
  </si>
  <si>
    <t xml:space="preserve">Me ayudó a reconocer nuevas herramientas para utilizarlas y saber aplicarlas en el diseño </t>
  </si>
  <si>
    <t xml:space="preserve">Positivos: Fue muy buena la experiencia en ambos proyectos, en todo el curso sentí que había una buena comunicación y se explicaba muy bien los talleres
Negativo: quizá mejorar el tiempo para la última entrega ya que fue muy poco tiempo para el desarrollo del proyecto final </t>
  </si>
  <si>
    <t>Me parece una excelente alternativa para usar en los proyectos y no apoyar la pirateria</t>
  </si>
  <si>
    <t>Facilito el trabajo en equipo</t>
  </si>
  <si>
    <t xml:space="preserve">Fue una gran herramienta que posibilitó la entrega y nos facilito el trabajo </t>
  </si>
  <si>
    <t xml:space="preserve">Fue una gran guía, que apoyo a la toma de decisiones </t>
  </si>
  <si>
    <t xml:space="preserve">Me dio una buena idea de los procesos de manufactura </t>
  </si>
  <si>
    <t>Me gusto mucho, quisiera aprender más sobre esta herramienta</t>
  </si>
  <si>
    <t>En la aplicación del proyecto final y en las demas materias</t>
  </si>
  <si>
    <t>Me enseñó la importancia de validar y entender como aplicar la naturaleza al diseño</t>
  </si>
  <si>
    <t xml:space="preserve">Me gusto la dinámica de las clases pero sentí los tiempos muy cortos </t>
  </si>
  <si>
    <t>Muy útil</t>
  </si>
  <si>
    <t xml:space="preserve">Se pueden buscar otras alternativas </t>
  </si>
  <si>
    <t>Debería tener una sección de opiniones o recomendaciones generales</t>
  </si>
  <si>
    <t>Últil</t>
  </si>
  <si>
    <t xml:space="preserve">No me generó mucho interés </t>
  </si>
  <si>
    <t>Neutro</t>
  </si>
  <si>
    <t>Difícil encontrar la información por el orden</t>
  </si>
  <si>
    <t>Metodologías nuevas</t>
  </si>
  <si>
    <t>Faltaron revisiones semanales para el proyecto final</t>
  </si>
  <si>
    <t>Se entiende muy bien</t>
  </si>
  <si>
    <t xml:space="preserve">Es muy clara
</t>
  </si>
  <si>
    <t>Está muy bien desarrollada</t>
  </si>
  <si>
    <t>Es de gran ayuda tener referencias pasadas y que estén organizadas de esa forma ayuda mucho</t>
  </si>
  <si>
    <t xml:space="preserve">Se comprende con facilidad </t>
  </si>
  <si>
    <t>Fue de mucha ayuda</t>
  </si>
  <si>
    <t xml:space="preserve">En gran medida, me ha facilitado el proceso de encontrar la forma de hacer mis proyectos </t>
  </si>
  <si>
    <t xml:space="preserve">En considerar más los aportes formales y la función de los productos pensando en un usuario que lo necesita y no uno que lo pueda llegar a necesitar </t>
  </si>
  <si>
    <t>Positivos como el nivel de exigencia y conocimientos frente a validar y negativos el tiempo</t>
  </si>
  <si>
    <t>Realmente se me complico un poco entenderlo pero con practica será más facil</t>
  </si>
  <si>
    <t>Es importante tener muy definidas todas la variables para definir a su vez los materiales</t>
  </si>
  <si>
    <t>Me facilitó mucho las replicas, es super practico</t>
  </si>
  <si>
    <t>Un poco compleja pero muy util</t>
  </si>
  <si>
    <t>Realmente no la entendí</t>
  </si>
  <si>
    <t>Super util, facilito dar alterativas</t>
  </si>
  <si>
    <t xml:space="preserve">Me han mostrado los distintos metodos </t>
  </si>
  <si>
    <t>Ver el proyecto de otra manera y la forma de cracion</t>
  </si>
  <si>
    <t>Fue muy enriquecedora, por otro lado los tiempos para los proyectos no me parecieron los mejores</t>
  </si>
  <si>
    <t xml:space="preserve">Me parece una herramienta muy útil y es necesario saber utilizarla para poderse apoyar con los proyectos </t>
  </si>
  <si>
    <t xml:space="preserve">Fue una buena guía para poder desarrollar el totem, pues muchos no sabíamos ni siquiera que era un totem </t>
  </si>
  <si>
    <t xml:space="preserve">Fue también una buena guía para poder desarrollar el proyecto del teselado pues nos dió ideas para poder realizar los moldes </t>
  </si>
  <si>
    <t xml:space="preserve">Es buena guía para poder tener los conceptos más claros y entender mejor la diferencia entre ambas metodologías </t>
  </si>
  <si>
    <t xml:space="preserve">Es una herramienta fácil de usar y se entiende muy bien, es una buena herramienta de guía </t>
  </si>
  <si>
    <t xml:space="preserve">Es una herramienta muy útil y me ayudó a desarrollar bien mi proyecto de teselado pero si se necesita de un buen acompañamiento para usar illustrator, pues es una herramienta con muchas funciones que a veces son difíciles de encontrar </t>
  </si>
  <si>
    <t xml:space="preserve">Han Sido muy útiles, fueron de gran ayuda para guiarse y poder desarrollar de una mejor forma los proyectos </t>
  </si>
  <si>
    <t xml:space="preserve">Me ayudó a entender como se puede usar información que nos da la naturaleza para poder encontrar soluciones a los problemas de diseño </t>
  </si>
  <si>
    <t xml:space="preserve">Aspectos positivos: Me permitió conocer y entender como la biología y el diseño se pueden relacionar y construir proyectos que no perjudique y beneficie a la naturaleza </t>
  </si>
  <si>
    <t>Me gustó que integraran la herramienta ya que es algo que tenemos disponible al ser estudiantes y es algo que personalmente no había usado nunca y tampoco la conocía.</t>
  </si>
  <si>
    <t>Esta guía personalmente me ayudó como a aterrizar la idea de que era el trabajo y mas o menos como realizarlo.</t>
  </si>
  <si>
    <t>Gracias a esta herramienta fue que pude tener la idea de como podía hacer mis moldes para el trabajo ya que yo nunca había hecho algo por el estilo y no tenía casi que ningún conocimiento de los tipos de procesos y materiales que podía usar.</t>
  </si>
  <si>
    <t>Siempre ayuda mucho tener referencia de trabajos ya realizados para hacer el propio y tener un resumen de varios trabajos sirvió mucho como guía.</t>
  </si>
  <si>
    <t>Esta herramienta no la utilicé para nada</t>
  </si>
  <si>
    <t>Para cuando nos mostraron esta herramienta ya yo tenía mis teselados</t>
  </si>
  <si>
    <t>Muy insatisfecho</t>
  </si>
  <si>
    <t xml:space="preserve">Las herramientas fueron muy útiles porque es una guía la cual se podía consultar en todo momento y generar duda para hacerle a la profesora o al auxiliar. </t>
  </si>
  <si>
    <t>Tuve conocimiento nuevo sobre materiales, moldes y su forma de trabajo.</t>
  </si>
  <si>
    <t>Como aspecto positivo el grupo de diseño siempre fue muy amigable en general por parte de todos y hubo mucha ayuda entre compañeros y profesores. Los aspectos negativos considero que fueron varios, los tiempos del proceso de los trabajos estuvieron mas enfocados por parte de todos, como que al inicio se perdía mucho tiempo en el proceso inicial y para el final no teníamos casi tiempo para lo mas importante. También que todos los trabajos fueran individuales hizo que el gato de dinero fuera muy alto, sobre todo en el trabajo del teselado. Y para la presentación del trabajo final que avisaran a ultimo momento que era sin diapositivas le cambió la sustentación a todos y eso afectó mucho la presentación al menos personalmente hablando.</t>
  </si>
  <si>
    <t>No hay mucho que decir sobre la herramienta, cumple su función de introducción y luego no se vuelve a revisar mucho</t>
  </si>
  <si>
    <t>Honestamente no me acuerdo de esa, no sé si falté a esa clase</t>
  </si>
  <si>
    <t>Muy útil, aportó bastantes ideas de cómo hacer las piezas. Sobre todo para estudiantes de diseño 4 que todavía no han visto muchos materiales y se pueden quedar estancados</t>
  </si>
  <si>
    <t>Útil para hacerse una idea de como debe ser un proyecto y plantear un punto de partida, aunque cuando lo usé algunos enlaces no llevaban a donde debían</t>
  </si>
  <si>
    <t>El apoyo a la fabricación de prototipos nunca está de más, aunque en algunos de los procesos podría venir bien ver qué objetos se hacen con ellos, para poderlos asociar mejor con el proyecto saber cual es el proceso más adecuado</t>
  </si>
  <si>
    <t>Bueno para ayudar a los que no saben mucho de illustrator a que les rinda más en el primer proyecto</t>
  </si>
  <si>
    <t>En general sirvieron como punto de partida para comenzar a plantear los proyectos</t>
  </si>
  <si>
    <t>Los aportes fueron principalmente a la importancia de un marco teórico y un proceso investigativo como fundamento para un proyecto de diseño</t>
  </si>
  <si>
    <t>Como aspecto positivo, hubo buena interacción con la profesora y con Sergio a lo largo del semestre y los trabajos y el progreso metódico dejaba proyectos bien planteados y fundamentados. Como aspecto negativo, sentí que estuvo descompensado el tiempo que quedó para todo lo que requería el último proyecto a modo individual (investigación, ideación, construir varios prototipos, validar), más aún con la incapacidad de la profesora en las últimas semanas</t>
  </si>
  <si>
    <t>No la utilice mucho</t>
  </si>
  <si>
    <t>Me gustó como se veía aunque se pdo haber utilizado ese tiempo para hacer los proyectos</t>
  </si>
  <si>
    <t>Útil</t>
  </si>
  <si>
    <t>Fue útil</t>
  </si>
  <si>
    <t>No la use</t>
  </si>
  <si>
    <t>Sirvió mucho</t>
  </si>
  <si>
    <t xml:space="preserve">Aprendimos a entender varios programas </t>
  </si>
  <si>
    <t xml:space="preserve">El tema te la biomimetica fue muy interesante y útil </t>
  </si>
  <si>
    <t>El aspecto negativo es la falta de organización y tiempo para el proyecto final w era el más importante</t>
  </si>
  <si>
    <t>Fue una herramienta, que me facilito la realización del modelo del totem, tiene bastantes herramientas</t>
  </si>
  <si>
    <t xml:space="preserve">Me funcionó bien </t>
  </si>
  <si>
    <t>Me facilito la información del como realizar los moldes</t>
  </si>
  <si>
    <t>Me aclaro las ideas de como seguir con mi proyecto, teniendo en cuenta lo presentado por mis compañeros</t>
  </si>
  <si>
    <t>Fue importante en el largo de los procesos</t>
  </si>
  <si>
    <t>Es una herramienta muy completa, que nos ayudó a trabajar de forma adecuada y nos brinda muchas opciones para poder realizar cualquier cosa</t>
  </si>
  <si>
    <t>Illustrator ha Sido muy útil, puedo realizar cualquier cosa en esta.</t>
  </si>
  <si>
    <t>Me enseñó bases para poder seguir diseñando productos, pasos a seguir</t>
  </si>
  <si>
    <t>La forma de aprender fue muy buena, el control de poder seguir nuestros proyectos o tener en cuenta el que hacer pensando en una problemática ya existente, fue muy bueno aprender que todo tiene solución si investigamos.</t>
  </si>
  <si>
    <t>Muy buena</t>
  </si>
  <si>
    <t>Siento que fue buena</t>
  </si>
  <si>
    <t>Buena</t>
  </si>
  <si>
    <t xml:space="preserve">Buena herramienta </t>
  </si>
  <si>
    <t xml:space="preserve">En mis proyectos de diseño </t>
  </si>
  <si>
    <t xml:space="preserve">En saber utilizar ilustraitor </t>
  </si>
  <si>
    <t xml:space="preserve">La bio forma para crear diseños, pero siento que hubo irregularidades en la metodología </t>
  </si>
  <si>
    <t>Es una herramienta más sencilla que solid y más versatil</t>
  </si>
  <si>
    <t>Me parecio una buena idea el uso del totem</t>
  </si>
  <si>
    <t>Me gusto mucho el uso de moldes</t>
  </si>
  <si>
    <t>Fue bueno udar esta herramienta para guiarme en el proyecto final</t>
  </si>
  <si>
    <t>Fué bueno tener en cuenta cada paso del proceso de manufactura</t>
  </si>
  <si>
    <t>Este ejercicio me ayudo mucho a tener contacto con ilustrator y poder aprender</t>
  </si>
  <si>
    <t>Han sido utiles ya que me han permitido adquirir más conocimientos y desarrollar más la creatividad</t>
  </si>
  <si>
    <t>Me permitio aprender a usar ilustrator, aprender a hacer moldes, teselados, me permitió explorar e investigar</t>
  </si>
  <si>
    <t xml:space="preserve">Aspecto positivo: uso de nuevas herramientas
Aspecto negativo: poco tiempo </t>
  </si>
  <si>
    <t xml:space="preserve">Es muy buena e interesante, quisiera aprender a usarla mejor para poder modelar proyectos con mayor facilidad </t>
  </si>
  <si>
    <t>Fue interesante porque realmente si fue bastante útil para mostrar el prime proyecto y como una ayuda para mostrar el póster en el segundo</t>
  </si>
  <si>
    <t xml:space="preserve">Fue útil pero hubiera podido estar más completa </t>
  </si>
  <si>
    <t xml:space="preserve">Bastante útil porque nos ayudó a darnos una idea más clara de lo que buscábamos en la apropiación de conceptos </t>
  </si>
  <si>
    <t>Aunque tiene una información bastante completa podría tener algunas divisiones para saber qué tipos de procesos de manufactura son viables para cierta clase de producto o forma que uno desea obtener, además de explicar más a fondo algunos de los procesos que impliquen trabajar con caucho, silicona, papel maché etc.</t>
  </si>
  <si>
    <t>Facilitó mucho el proceso de la construcción de teselados</t>
  </si>
  <si>
    <t xml:space="preserve">Fueron herramientas nuevas y aunque algunas tuvieron mayor dificultad, son útiles para prototipar, idear e incluso para la construcción de proyectos </t>
  </si>
  <si>
    <t xml:space="preserve">Trabajar con la naturaleza fue algo bastante interesante y que personalmente me llama mucho la atención y quisiera seguirlo haciendo, además las técnicas de manufactura fueron bastante interesantes y aunque algunas fueron complicadas son una muy buena alternativa para la construcción de proyectos </t>
  </si>
  <si>
    <t xml:space="preserve">Aspectos positivos la cantidad de información valiosa y útil que uno aprende a lo largo del curso
Aspectos negativos quizá tener mayor orden en el Moodle, al ser muchas herramientas e información la que s rencuentra ahí, tiende a ser tediosa y demostrada la búsqueda </t>
  </si>
  <si>
    <t>Se ve interesante, pero no llegué a verla a profundidad y entederla</t>
  </si>
  <si>
    <t>Fue bueno y necesario</t>
  </si>
  <si>
    <t>Ayudo bastante como guia</t>
  </si>
  <si>
    <t>Bastante buena como guía, sirve para orientarse</t>
  </si>
  <si>
    <t>Buena, bastante eficaz</t>
  </si>
  <si>
    <t>Facilito en ciertas cosas</t>
  </si>
  <si>
    <t xml:space="preserve">Complementan el apredizaje de conocimientos teóricos a prácticos </t>
  </si>
  <si>
    <t>Los conocimientos de la biomimética me parecen super necesario en la vida de un diseñador, en parte por estar en contacto con nuestro entorno. Por parte de las validaciones,, tener ese respaldo en tu proyecto.</t>
  </si>
  <si>
    <t xml:space="preserve">positivos: se logro entender los conceptos, negativo: no tuvimos un buen acompañamiento en el segundo proyecto, falta de tiempo en el segundo proyecto, a nuestro grupo le falto ver requerimientos </t>
  </si>
  <si>
    <t xml:space="preserve">Esta herramienta no la se usar muy bien, y si necesito más apoyo para aprender a usarla pues me pareció un poco complicada </t>
  </si>
  <si>
    <t xml:space="preserve">No utilice mucho esta herramienta a lo largo del semestre </t>
  </si>
  <si>
    <t xml:space="preserve">Al momento de realizar los moldes esto fue de mucha ayuda, pues habían técnicas que no conocía </t>
  </si>
  <si>
    <t xml:space="preserve">Me gustaría que se pudieran utilizar más ejemplos para poder entender mejor el concepto </t>
  </si>
  <si>
    <t xml:space="preserve">Una muy buena ayuda, sin embargo tratar de ejemplificar más para poder entender mejor los concepto </t>
  </si>
  <si>
    <t xml:space="preserve">Ilustrator es una muy buena herramienta con muchas funciones, sin embargo, muchas personas (como yo) no las sabemos usar y me gustaría que hubiera sido 1 día de enseñanza de esta herramienta </t>
  </si>
  <si>
    <t xml:space="preserve">Para realizar trabajos y modelado se implememtan mucho las plataformas que se mostraron en clase, sin embargo, me hubiera gustado que se profundizaran un poco mas o haber podido realizar el taller en la sala de cómputo, pues no todos teníamos un pc para ir practicando al momento </t>
  </si>
  <si>
    <t xml:space="preserve">Me permitió aprender nuevas técnicas para realizar modelos en 3d </t>
  </si>
  <si>
    <t xml:space="preserve">Lo único negativo sería el tiempo de desarrollo para el último trabajo </t>
  </si>
  <si>
    <t>Su proceso de aprendizaje toma tiempo</t>
  </si>
  <si>
    <t>tocaba planificar con anterioridad el proceso a seguir</t>
  </si>
  <si>
    <t>.</t>
  </si>
  <si>
    <t xml:space="preserve">Es clara y tiene buena información </t>
  </si>
  <si>
    <t xml:space="preserve">Me pareció que explicaba muy bien el trabajo a realizar </t>
  </si>
  <si>
    <t>Fue muy útil a la hora de realizar mis moldes</t>
  </si>
  <si>
    <t xml:space="preserve">Realmente fue súper útil </t>
  </si>
  <si>
    <t xml:space="preserve">Me parece una buena herramienta </t>
  </si>
  <si>
    <t>Ayudó mucho para realizar los teselados y utilizar illustrator</t>
  </si>
  <si>
    <t xml:space="preserve">Siento que las herramientas dadas en este curso seran muy utilizadas para el futuro, entonces si fueron muy utiles  </t>
  </si>
  <si>
    <t>Me enseño a realizar una buen research y entender como realizar validaciones.</t>
  </si>
  <si>
    <t>Me gustó mucho ver la materia, a pesar que siento que los tiempos no fueron bien pensados para cada proyecto, y respecto al primer proyecto siento que no era necesario hacerlo a esa escala tan grande, por que solo generó estrés y la verdad se podía aprender lo mismo a una escala de totem más pequeña, y para el segundo proyecto hubiese querido poder tener más tiempo y acompañamiento ya que prácticamente se realizó todo e vacaciones.
Sin embargo me siento muy satisfecha con lo aprendido siento que tanto como Israel y Sergio hicieron un excelente trabajo dándonos herramientas y enseñándonos, creo que es el curso de diseño en el que más he aprendido.</t>
  </si>
  <si>
    <t>Es una herramienta interesante, tratando lo que es trabajos con más personas</t>
  </si>
  <si>
    <t>Fue una buena experiencia</t>
  </si>
  <si>
    <t>Fue un buen primer acercamiento acerca de lo que es la construcción de moldes y producción de réplicas en gran cantidad</t>
  </si>
  <si>
    <t>Fue bastante útil esta herramienta para poder abarcar muchos aspectos en la investigación, obteniendo información acertiva del panorama general y específico de un problema</t>
  </si>
  <si>
    <t>Es algo en lo que no ma había puesto a pensar a profundidad, lo pasaba por alto en anteriores proyectos. Siento que aunque no fue totalmente exitoso, aprendí mucho en lo que respecta esta "herramienta"</t>
  </si>
  <si>
    <t xml:space="preserve">Realmente siento que adquirí mayor habilidad con el programa, el intento y error, y la realización de tantas propuestas de teselados, hacía que aunque haya sido un proceso "repetitivo" no fue aburrido </t>
  </si>
  <si>
    <t>En gran medida</t>
  </si>
  <si>
    <t>Se enfatizó y afianzó en conocimientos y habilidades que no había tenido en cuenta en semestres anteriores, cómo lo fue los procesos de manufactura y las diferentes herramientas que se trabajaron a lo largo del semestre que ayudan a la investigación y obtención de información que realmente nos aporte como diseñadores para el proceso de desarrollo de productos que resuelvan un problema</t>
  </si>
  <si>
    <t>La manera en la que se abordaron los temas, el acompañamiento del profe y Sergio, los ejemplos propuestos y la retroalimentación de cada herramienta fueron aspectos positivos que facilitaron el entendimiento y la ejecución de los proyectos, y aunque no está bajo el control de nadie los tiempos(del semestre) a mi parecer estuvieron un poco cortos</t>
  </si>
  <si>
    <t>Participante</t>
  </si>
  <si>
    <t>GUÍA</t>
  </si>
  <si>
    <t>A</t>
  </si>
  <si>
    <t>B</t>
  </si>
  <si>
    <t>C</t>
  </si>
  <si>
    <t>D</t>
  </si>
  <si>
    <t>E</t>
  </si>
  <si>
    <t>F</t>
  </si>
  <si>
    <t>Guía para la creación de una cuenta en AutoDesk e introducción a la herramienta de modelado Fusión360.</t>
  </si>
  <si>
    <t>Guía para la ideación, diseño y modelado de un TOTEM para la exhibición de los proyectos realizados durante el Taller de Diseño IV.</t>
  </si>
  <si>
    <t>GUÍA MOLDES: Técnicas de elaboración de moldes para la creación de réplicas de figuras u objetos. </t>
  </si>
  <si>
    <t>TÍTULO</t>
  </si>
  <si>
    <t>Banco de proyectos Diseño IV.</t>
  </si>
  <si>
    <t>Guía Procesos de manufactura.</t>
  </si>
  <si>
    <t>Taller de clase, ejercicio AdobeIllustrator, generación de teselados 2D.</t>
  </si>
  <si>
    <t>Análisis herramienta A</t>
  </si>
  <si>
    <t>Encuestado</t>
  </si>
  <si>
    <t>Item 1</t>
  </si>
  <si>
    <t>Item 2</t>
  </si>
  <si>
    <t>Item 3</t>
  </si>
  <si>
    <t>Item 4</t>
  </si>
  <si>
    <t>Item 5</t>
  </si>
  <si>
    <t>Item 6</t>
  </si>
  <si>
    <t>Item 7</t>
  </si>
  <si>
    <t>Item 8</t>
  </si>
  <si>
    <t>Item 9</t>
  </si>
  <si>
    <t>Item 10</t>
  </si>
  <si>
    <t>Me gustaría utilizar esta herramienta más a menudo.</t>
  </si>
  <si>
    <t>Me parece que esta herramienta es más complicada de lo que debería ser.</t>
  </si>
  <si>
    <t>Creo que la herramienta es sencilla y fácil de usar.</t>
  </si>
  <si>
    <t>Necesito apoyo técnico para utilizar esta herramienta.</t>
  </si>
  <si>
    <t>Creo que la herramienta funciona bien y está bien integrada.</t>
  </si>
  <si>
    <t>Creo que hay muchas irregularidades en la herramienta.</t>
  </si>
  <si>
    <t>Creo que la mayoría de la gente puede aprender esta herramienta rápidamente.</t>
  </si>
  <si>
    <t>Creo que esta herramienta requiere mucho tiempo.</t>
  </si>
  <si>
    <t>Me siento seguro al utilizar esta herramienta.</t>
  </si>
  <si>
    <t>Creo que hay muchas cosas que aprender antes de poder empezar a utilizar esta herramienta.</t>
  </si>
  <si>
    <t>Grado</t>
  </si>
  <si>
    <t>Niveles</t>
  </si>
  <si>
    <t>X</t>
  </si>
  <si>
    <t>Y</t>
  </si>
  <si>
    <t>X0</t>
  </si>
  <si>
    <t>Y0</t>
  </si>
  <si>
    <t>SUS</t>
  </si>
  <si>
    <t>GRADO</t>
  </si>
  <si>
    <t>Análisis herramienta B</t>
  </si>
  <si>
    <t xml:space="preserve">Pregunta </t>
  </si>
  <si>
    <t>Menor grado</t>
  </si>
  <si>
    <t>Mayor grado</t>
  </si>
  <si>
    <t>Pregunta</t>
  </si>
  <si>
    <t>Herramienta A</t>
  </si>
  <si>
    <t>Ecuestado</t>
  </si>
  <si>
    <t>Opiniones</t>
  </si>
  <si>
    <t>Herramienta B</t>
  </si>
  <si>
    <t>Herramienta C</t>
  </si>
  <si>
    <t>Herramienta D</t>
  </si>
  <si>
    <t>Herramienta E</t>
  </si>
  <si>
    <t>Herramienta F</t>
  </si>
  <si>
    <t>Análisis herramienta C</t>
  </si>
  <si>
    <t>Análisis herramienta D</t>
  </si>
  <si>
    <t>Análisis herramienta E</t>
  </si>
  <si>
    <t>Análisis herramienta F</t>
  </si>
  <si>
    <t>Grado de utilidad de la herramienta para la  ideación, diseño y modelado de un TOTEM para la exhibición de los proyectos realizados durante el Taller de Diseño IV.</t>
  </si>
  <si>
    <t>No concluyente</t>
  </si>
  <si>
    <t>Negativa</t>
  </si>
  <si>
    <t>Positiva</t>
  </si>
  <si>
    <t>Siempre he utilizado Fusion 360 en proyectos, así que mis respuestas pueden estar sesgadas. Por lo demás, me parece que posee una curva de aprendizaje mucho menos complicada que otros programas CAD en sacrificio por herramientas de análisis que están un poco limitadas.</t>
  </si>
  <si>
    <t>Creo que se podrían dar más apuntes con respecto a una guía de materiales recomendados para utilizar en el totem y en el teselado. Mi grupo, por ejemplo, tuvo varios problemas haciéndolo en mdf por el tema de peso y porque los módulos diseñados no se mantuvieron mucho tiempo sujetos. Mi respuesta puede estar sesgada porque trabajé con materiales poliméricos.</t>
  </si>
  <si>
    <t>La información de la herramienta es clara. Los ejemplos reales funcionan para adquirir conocimiento sobre qué es y no es realizable. Mi respuesta puede estar sesgada porque estuve cursando polímeros ese semestre.</t>
  </si>
  <si>
    <t>Tener un banco de proyectos resulta muy util para conocer trabajos previos, obtener inspiración y saber qué límites puede tener el proyecto final en aras de que las ideas sean realizables. Se podrían incorporar imagenes sobre el proceso de los primeros modelos realizados en algunos proyectos para conocer cómo prototipar rapidamente una idea.</t>
  </si>
  <si>
    <t>No utilicé esta herramienta entonces no respondo.</t>
  </si>
  <si>
    <t>Previamente tenía experiencia en el uso de Adobe Illustrator, entonces no tuve problemas en el aprendizaje del software. Este caso puede ser diferente para otra persona.</t>
  </si>
  <si>
    <t>Insatisfecho</t>
  </si>
  <si>
    <t>Es una buena introducción a conceptos complejos de definición de un proyecto y validación de alternativas.</t>
  </si>
  <si>
    <t>Método de abstracción formal y funcional a partir del estudio de soluciones existentes en la naturaleza.</t>
  </si>
  <si>
    <t>Positivos: los ejercicios del taller no resultan abrumadores y despiertan interés en el estudiante y la materia. Introducción a otros programas de diseño que no se contemplan en el plan de estudio.
Negativos: tuve problemas diseñando una prueba de validación para el funcionamiento de mis alternativas. Sobre todo cuando es una variable cualitativa que requiere otro tipo de métricas y valores. Se podría incorporar una herramienta centrada en los procesos de verificación, comprobación y validación de requerimientos.</t>
  </si>
  <si>
    <t>Me gustó mucho la interfaz y lo intuitiva que es en el momento de usarla</t>
  </si>
  <si>
    <t>Me agrada la forma en la que presenta los iconos es mucho más sencilla de usar que otras</t>
  </si>
  <si>
    <t>Me gusta la estética que enfoca la información importante en la herramienta</t>
  </si>
  <si>
    <t>Me agrada la interactividad que puede llegar a tener</t>
  </si>
  <si>
    <t>Me gustó la estética que permite encontrar la información de forma condensada</t>
  </si>
  <si>
    <t>Es un poco compleja de aprender pero de igual forma sus mandos y herramientas permiten un uso rápido</t>
  </si>
  <si>
    <t>En la mayoría de materias he aplicado el uso de herramientas como fusión e Illustrator para modelados y bocetados</t>
  </si>
  <si>
    <t>Me enseñó una nueva forma de hacer un proceso de empatizacion</t>
  </si>
  <si>
    <t>Pude aprender nuevas formas de encontrar alternativas de diseño en la naturaleza</t>
  </si>
  <si>
    <t>Buena herramienta para crear modelos 3d, y amplia gama de opciones para probar estos modelos</t>
  </si>
  <si>
    <t>Buena herramienta permitió una buena visualización de los proyectos</t>
  </si>
  <si>
    <t>Fue una guia muy buena e inspiradora</t>
  </si>
  <si>
    <t>Me gustó mucho, me ayudó a retroalimentar mis ideas</t>
  </si>
  <si>
    <t>Me gustó</t>
  </si>
  <si>
    <t>Me gustó, sencilla de usar</t>
  </si>
  <si>
    <t>Muy útiles</t>
  </si>
  <si>
    <t>Muchos aportes</t>
  </si>
  <si>
    <t>Buena explicación del taller, buena fomentación de ideas</t>
  </si>
  <si>
    <t>Fue una buena apertura para aprender a usar fusion360</t>
  </si>
  <si>
    <t>Fue una muy buena manera de exponer un proyecto pues se tenía todo en un mismo lugar</t>
  </si>
  <si>
    <t>Fue entretenido experimentar los diferentes tipos para modelar y probar cual era la técnica mas adecuada</t>
  </si>
  <si>
    <t>Fue interesante el ver cómo una gran parte de las cosas están inspiradas en la naturaleza</t>
  </si>
  <si>
    <t>Todas fueron muy importante para la construcción del proyecto final aportando muchas nuevas herramientas y facilitando el paso a paso de todo.</t>
  </si>
  <si>
    <t>El Manejo de ilustraitor me pareció un poco complejo pues fue la primera vez que lo usé pero en cuanto logré aprender a usarla fue todo mas fácil.</t>
  </si>
  <si>
    <t>Muy útiles, en especial la parte de aprender s sacar moldes pues así se puede facilitar el proceso de elaboración de un producto</t>
  </si>
  <si>
    <t>Me brindo muchas nuevas herramientas que me puedo seguir sirviendo a lo largo de la vida</t>
  </si>
  <si>
    <t>Una parte positiva fue la toma de fotos micro y maro de las plantas y ver cómo eran a detalle.</t>
  </si>
  <si>
    <t>Es una herramienta muy intuitiva</t>
  </si>
  <si>
    <t>Fue una herramienta que me permitió explorar materiales nuevos</t>
  </si>
  <si>
    <t>Es la herramienta que me permitió aprender más en todo el semestre aunque fue de muy prueba y error eso me permito aprender de mas</t>
  </si>
  <si>
    <t>Fue una herramienta que me ayudó para inspirarme y cumplir los objetivos enfocados en mi proyecto</t>
  </si>
  <si>
    <t>Es una herramienta larga y de cuidado</t>
  </si>
  <si>
    <t>Fue la herramienta que más útil me pareció pero también la más difil</t>
  </si>
  <si>
    <t>En mis clases de polímeros pudo decir que gracias a esas herramientas pude superar mucho de los retos propuestos</t>
  </si>
  <si>
    <t>Aprender nuevas tecnicas y materiales</t>
  </si>
  <si>
    <t>La parte teórica fue muy introductoria y fácil de comprender la parte física fue algo tediosa pero se aprendió</t>
  </si>
  <si>
    <t>Me pareció bastante versátil e interesante sus diferentes funciones</t>
  </si>
  <si>
    <t>Bastante interesante y muy útil para la creación de estructuras de productos tanto internas como externas</t>
  </si>
  <si>
    <t>Fue bastante útil para la construcción y desarrollo de las diferentes ideas para moldes y para conseguir la propuesta final</t>
  </si>
  <si>
    <t>Era una herramienta bastante completa, lo cual fue vital para tener una guía adecuada para desarrollar el proyecto</t>
  </si>
  <si>
    <t>Fue un proceso bastante interesante para tener una nueva forma de desarrollo del proyecto</t>
  </si>
  <si>
    <t>Tiene múltiples posibilidades de desarrollo con respecto a proceso y material</t>
  </si>
  <si>
    <t>En una medida muy alta</t>
  </si>
  <si>
    <t>Una nueva forma de observar y crear ideas desde una perspectiva muy diferente</t>
  </si>
  <si>
    <t>Cómo aspecto positivo aprendimos nuevas formas de desarrollar proyectos y de resolver problemas de diferentes maneras</t>
  </si>
  <si>
    <t>Muy práctica</t>
  </si>
  <si>
    <t>Me fue de mucha utilidad para la construccion y diseño del totem</t>
  </si>
  <si>
    <t>Me pareció muy interesante y útil tener toda la información compilada en solo lugar</t>
  </si>
  <si>
    <t>Interesante</t>
  </si>
  <si>
    <t>Muy bien explicada la información</t>
  </si>
  <si>
    <t>Me parecio super util porque no tenia buenas bases para el manejo de la herramienta</t>
  </si>
  <si>
    <t>Para el desarrollo de los talleres de diseño y materiales</t>
  </si>
  <si>
    <t>Mayor manejo en diferentes programas y herramientas</t>
  </si>
  <si>
    <t>En aspectos positivos me parece que el acompañamiento y las herramientas que se brindaron aportaron en el desarrollo del curso, en aspectos negativos considero el manejo del tiempo para cada proyecto pudo haber sido mejor.</t>
  </si>
  <si>
    <t>Está bastante interesante y clara, lo único es que podría tener menos texto</t>
  </si>
  <si>
    <t>Fue bastante útil y fácil de explorar y comprender</t>
  </si>
  <si>
    <t>Me dio una idea y alternativas de como podía hacer los moldes para replicar la forma que quería. Me gustó porque no tenía conocimiento previo del tema</t>
  </si>
  <si>
    <t>Me gustó porque podía ver los resultados que han tenido otras personas en este taller y me daba otra perspectiva de como melodía resolver el problema</t>
  </si>
  <si>
    <t>Me dio una idea, pero igual tuve que hacer paseante investigación externa para llegar a los resultados que quería</t>
  </si>
  <si>
    <t>Ya tenia conocimientos del programa pero igual me ayudó a ampliar lo que sabia</t>
  </si>
  <si>
    <t>Muy utiles em el momento de presentar los resultados del taller. Las herrmaientas digitales han sido utiles tambien para otras materias como polimeros o mecanica de maquinas</t>
  </si>
  <si>
    <t>Me ayudó a ampliar el conocimiento y conocer alternativas de procesos</t>
  </si>
  <si>
    <t>Positivos: todas las herramientas aprendidas y el ambiente de las clases que lo incentivan a participar
Negativo: el manejo del tiempo y el plazo para entregar el segundo proyecto</t>
  </si>
  <si>
    <t>Siento que tiene muchas cosas buenas, pero necesitaría una guía para conocerlas y hacer uso de ella de la mejor manera, además de que requiere tiempo.</t>
  </si>
  <si>
    <t>Me hubiese gustado profundizar más sobre esta y con más tiempo, aunque obtuve buenos resultados.</t>
  </si>
  <si>
    <t>Siento que fue bien útil la herramienta para conocer diferentes formar de generación de moldes, además que se evidenciaba bien el proceso en cada uno.</t>
  </si>
  <si>
    <t>Fue bien útil el observar proyectos anteriores para generar ideas en el proyecto propio, y por medio de estos también quedó clara la diferencia de los métodos aplicados</t>
  </si>
  <si>
    <t>No use esta herramienta.</t>
  </si>
  <si>
    <t>Fue muy útil para la generación de módulos, use esta herramienta para el desarrollo de estos en mi proyecto y dió buenos resultados, además de que en poco tiempo pude aprender la mayoría de herramientas</t>
  </si>
  <si>
    <t>Las he usado para otros proyectos de la carrera.</t>
  </si>
  <si>
    <t>Conocimiento de plataformas, programas, procesos de diseño, modulación etc.</t>
  </si>
  <si>
    <t>Positivos: Aprendí mucho en cuanto a todo lo visto, se revisaban los proyectos a fondo, se tocaron muchos temas que no conocía, los temas fueron interesantes para mi.
Negativos: El tiempo para ver algunas herramientas no fue el mejor, me hubiese gustado tener mas tiempo de ver a fondo las herramientas.</t>
  </si>
  <si>
    <t>Tiene varias funciones con la que me encuentro asociada</t>
  </si>
  <si>
    <t>Me gusta la idea de exhibición, es diferente a lo convencional</t>
  </si>
  <si>
    <t>La aplicación de diferentes técnicas para replicar dichos módulos fue bastante acertada para conseguir resultados optimos</t>
  </si>
  <si>
    <t>Es ideal para hallar soluciones a las necesidades presentes</t>
  </si>
  <si>
    <t>Ajam</t>
  </si>
  <si>
    <t>Todos son importantes para una metodología más organizada</t>
  </si>
  <si>
    <t>La profundización de herramientas como illustrator y fusión serán útiles a lo largo de la carrera</t>
  </si>
  <si>
    <t>Incremento la certeza en la toma de decisiones, apoyarnos en mecanismos establecidos apoya la idea de encontrar soluciones a problemas que ya existen pero en otros contextos/campos</t>
  </si>
  <si>
    <t>Me gusta la metodología aplicada y la organización con la que esta se llevo a cabo, las herramientas y prácticas realizadas fueron bastantes útiles para un futuro proceso. En la parte negativa, mo creo tener aspectos por comentar</t>
  </si>
  <si>
    <t>No la utilice para esta esta asignatura pero es muy útil</t>
  </si>
  <si>
    <t>Buena para tener claro los paso y la formas del diseño del Totem</t>
  </si>
  <si>
    <t>Buena, tiene muchas opciones pero seria mejor probar algunas</t>
  </si>
  <si>
    <t>Me gusto para tener referencia de los trabajos anteriores</t>
  </si>
  <si>
    <t>No utilice la herramienta por que era solo conceptual</t>
  </si>
  <si>
    <t>Me gusto ver el proceso y idea que se llevó a cabo</t>
  </si>
  <si>
    <t>Para hacer una pieza la cual sirva como "baldosa"</t>
  </si>
  <si>
    <t>Mostrar un sentimiento con base a la naturaleza</t>
  </si>
  <si>
    <t>Me gusto el proceso de realizar en teselado en 3D 
No se marcaron tiempos claros para cada procedimiento y a final fue muy rápido</t>
  </si>
  <si>
    <t>Me gustó la herramienta porque era facil de entender, la información visual es fácil de interpretar</t>
  </si>
  <si>
    <t>Información clara, facil de entender y buena organización</t>
  </si>
  <si>
    <t>Me gustó como estaba categorizado todo, que habían ejemplos de las técnicas que se utilizaban, para tener mayor claridad sobre cada técnica.</t>
  </si>
  <si>
    <t>Estaba bien específico cada concepto en los métodos directos en indirectos, era fácil de comprender</t>
  </si>
  <si>
    <t>Herramienta útil y bien organizada la información</t>
  </si>
  <si>
    <t>Me llamó la atención la herramienta, fue algo nuevo para mí</t>
  </si>
  <si>
    <t>Fueron demasiado útiles para el proceso de aprendizaje y a la hora de realizar los proyectos</t>
  </si>
  <si>
    <t>Aprendí bastante sobre bioforma, biomimética y generación de módulos y soluciones a problemas a través de la naturaleza</t>
  </si>
  <si>
    <t>La verdad todo fue demasiado positivo, fue un aprendizaje constante, como aspecto negativo solo diría que habría que profundizar un poco más en cada herramienta.</t>
  </si>
  <si>
    <t>En kiboersinak, prefiero solidworks. Solid la considero más intuitiva</t>
  </si>
  <si>
    <t>Facilito el trabajo</t>
  </si>
  <si>
    <t>Fue extremadamente útil, Brandon además de ideas para generar los moldes, cierta perspectiva de como teabajarlo tomando en cuenta semestres anteriores</t>
  </si>
  <si>
    <t>Al igual que la de los moldes, brindo una perspectiva y contexto para poder nutrir las ideas propias para el proyecto personal</t>
  </si>
  <si>
    <t>De las mencionadas exteriormente fue la que menos use</t>
  </si>
  <si>
    <t>Favorece en el entendimiento de las posibilidades al usar la herramienta (adobe) en la generación del teselado propio</t>
  </si>
  <si>
    <t>Fuerin muy utiles, el taller de diseño 4 para mi fue el mas claro de todos ya que si se brindan herramientas que muestren un paso a paso, cintexto de trabajo previos o se muestren herramientas para trabajar; quedan mas claras las expectativas y los limites de los lineamientos de cada peoyecto solicitado por los profesores.</t>
  </si>
  <si>
    <t>Estructura, al trabajar cada herramienta por individual y después integrandola al proyecto muestra un proceso de diseño más estructurado y claro. Esta metodología es útil para futuros talleres de diseño.</t>
  </si>
  <si>
    <t>Ha sido el taller de diseño que más me ha gustado, se generaron muy buenos resultados sin la necesidad de hacer muchas entregas sin sentudo. Las herramientas pedagoicas aceleraron curvas de aprendizaje y facilitaron procesos de ideacion que nos permitían estar más enfocados en los proyectos grandes y en entregar resultados en los tiempos acordados</t>
  </si>
  <si>
    <t>Regular</t>
  </si>
  <si>
    <t>Muy interesante, pero no la utilicé</t>
  </si>
  <si>
    <t>No</t>
  </si>
  <si>
    <t>Requiere de mucho tiempo y precisión</t>
  </si>
  <si>
    <t>Mucho</t>
  </si>
  <si>
    <t>Metodología, aplicaciones, manufactura</t>
  </si>
  <si>
    <t>Negativo: algunas herramientas me eran poco fáciles de entender
Positivo:aprendí mucho sobre naturaleza y sobre procesos</t>
  </si>
  <si>
    <t>me gusta, resulta ser mas util para hacer modelos menos rígidos o curvos, q serian mas complicados de hacer en otras</t>
  </si>
  <si>
    <t>Es un buen paso a paso, sobre las cosas que toca hacer</t>
  </si>
  <si>
    <t>Resulta bastante util cuando uno no sabe nada del proceso de crear moldes o repetir muchas pieza, me ayudo para saber maneras que se adaptaran a mis formas</t>
  </si>
  <si>
    <t>Srivio para guiarme, a como empezar a plantearme</t>
  </si>
  <si>
    <t>me gusto</t>
  </si>
  <si>
    <t>Aprendí nuevas formas para crear módulos o supermódulos y a su vez la forma de generar con ellos el teselado</t>
  </si>
  <si>
    <t>Muchas de ellas ayudan a entender mejor no solo el ejercicio si no como hacerlo, además q mostraban ejemplos de esto</t>
  </si>
  <si>
    <t>Sobre todo las de manufactura, moldes o uso de herramientas digitales</t>
  </si>
  <si>
    <t>Positivo todo en general, lo negativo eran los tiempos siento que aveces debia corrrer demasiado para entregas</t>
  </si>
  <si>
    <t>Demasiado útil, para sacar planos es lo mejor</t>
  </si>
  <si>
    <t>Realmente me gustó mucho la parte gráfica y de modelado, construirlo casi no</t>
  </si>
  <si>
    <t>Vendas de yeso es muy chevere, pero para figuras irregulares con espacios negativos, con figuras regulares es muy difícil por que los moldes en mi experiencia cambian un poco el tamaño lo que hace que se dañe la uniformidad de Un teselado que sea así con figuras regulares</t>
  </si>
  <si>
    <t>Siempre es interesante conocer los proyectos de la gente</t>
  </si>
  <si>
    <t>Buena metodología</t>
  </si>
  <si>
    <t>Me gustó mucho</t>
  </si>
  <si>
    <t>Me permite guiarme mejor y aplicar estas métodologias en diseño 5</t>
  </si>
  <si>
    <t>Aprender a usar programas y herramientas necesarias para los siguientes talleres</t>
  </si>
  <si>
    <t>Me gustó la verdad, pero me hubiera gustado más recibir más retroalimentacion, habían veces que me sentía muy perdido, pero afortunadamente pude salir adelante</t>
  </si>
  <si>
    <t>Es simple de usar pero no posee muchas herramientas con respecto a otros programas de este tipo</t>
  </si>
  <si>
    <t>Es muy practica pero algo difícil de entender la primera vez</t>
  </si>
  <si>
    <t>Se me hizo mucho más complicado de lo que debería ser</t>
  </si>
  <si>
    <t>Muy útil y fácil de usar</t>
  </si>
  <si>
    <t>Se me hizo muy densa y complicada</t>
  </si>
  <si>
    <t>Muy útil aunque al inicio se hace un poco difícil de usar</t>
  </si>
  <si>
    <t>Las e usado en el taller de diseño v y en proyectos extracurriculares</t>
  </si>
  <si>
    <t>Aprender a usar ilustrator</t>
  </si>
  <si>
    <t>Positivo: ver amplia variedad de técnicas y programas 
Negativo:cada programa o técnica se aprendía en poco tiempo</t>
  </si>
  <si>
    <t>Es una herramienta útil para un diseñador, es sencilla de usar pero requiere tiempo para sacarle el máximo</t>
  </si>
  <si>
    <t>Fue bien explicado y hubo acompañamiento en cada parte del proceso, el trabajo en grupo para el ensamble fue complicado pero se hizo un buen trabajo en el uso de la herramienta</t>
  </si>
  <si>
    <t>Siento que no le saqué el máximo provecho y solo me fue útil para la creación de los moldes en 3D, me cuesta todavía hacer el teselado pero fue un gran apoyo</t>
  </si>
  <si>
    <t>realmente no se uso como tal las herramientas de modelado en esta sección pero si las herramientas de búsqueda de información que brindaron los profesores</t>
  </si>
  <si>
    <t>Una buena herramienta para poder empezar y tener un control sobre el producto que estamos diseñando, tener una mejor visión de lo que se quiere lograr con el paso a paso que nos brinda</t>
  </si>
  <si>
    <t>la mayor dificultad que tuve fue aprender dos nuevos programas para modelado 3D pero implementándose desde el inicio de puede lograr un mejor resultado en el menor tiempo</t>
  </si>
  <si>
    <t>para aplicarlas en los próximos semestres y en materiales</t>
  </si>
  <si>
    <t>me brindo la capacidad de tener un mejor enfoque en lo que quiero lograr en mi proyecto</t>
  </si>
  <si>
    <t>diría que como aspecto negativo que se hacen mas ensayos o lecturas de textos que en enseñar a los estudiantes a manejar las herramientas de modelado, para mi se me hizo complejo aprender de cero y siento que se debió dedicar un poco mas de tiempo</t>
  </si>
  <si>
    <t xml:space="preserve">C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</si>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</sst>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rgb="FF000000"/>
      <name val="Arial"/>
      <scheme val="minor"/>
    </font>
    <font>
      <sz val="10"/>
      <color theme="1"/>
      <name val="Arial"/>
      <family val="2"/>
      <scheme val="minor"/>
    </font>
    <font>
      <sz val="10"/>
      <color rgb="FF000000"/>
      <name val="Arial"/>
      <family val="2"/>
      <scheme val="minor"/>
    </font>
    <font>
      <sz val="9"/>
      <color rgb="FF202124"/>
      <name val="Docs-Roboto"/>
    </font>
    <font>
      <sz val="8"/>
      <name val="Arial"/>
      <family val="2"/>
      <scheme val="minor"/>
    </font>
    <font>
      <sz val="10"/>
      <color rgb="FF202124"/>
      <name val="Arial"/>
      <family val="2"/>
      <scheme val="minor"/>
    </font>
    <font>
      <sz val="10"/>
      <color rgb="FF202124"/>
      <name val="Docs-Roboto"/>
    </font>
  </fonts>
  <fills count="3">
    <fill>
      <patternFill patternType="none"/>
    </fill>
    <fill>
      <patternFill patternType="gray125"/>
    </fill>
    <fill>
      <patternFill patternType="solid">
        <fgColor theme="4"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
      <left style="medium">
        <color rgb="FFCCCCCC"/>
      </left>
      <right/>
      <top style="medium">
        <color rgb="FFCCCCCC"/>
      </top>
      <bottom style="medium">
        <color rgb="FFCCCCCC"/>
      </bottom>
      <diagonal/>
    </border>
    <border>
      <left style="medium">
        <color rgb="FFCCCCCC"/>
      </left>
      <right/>
      <top/>
      <bottom/>
      <diagonal/>
    </border>
  </borders>
  <cellStyleXfs count="1">
    <xf numFmtId="0" fontId="0" fillId="0" borderId="0"/>
  </cellStyleXfs>
  <cellXfs count="28">
    <xf numFmtId="0" fontId="0" fillId="0" borderId="0" xfId="0"/>
    <xf numFmtId="0" fontId="1" fillId="0" borderId="0" xfId="0" applyFont="1"/>
    <xf numFmtId="0" fontId="2" fillId="0" borderId="0" xfId="0" applyFont="1"/>
    <xf numFmtId="0" fontId="0" fillId="2" borderId="1" xfId="0" applyFill="1" applyBorder="1" applyAlignment="1">
      <alignment horizontal="center"/>
    </xf>
    <xf numFmtId="0" fontId="0" fillId="2" borderId="0" xfId="0" applyFill="1" applyAlignment="1">
      <alignment horizontal="center"/>
    </xf>
    <xf numFmtId="0" fontId="2" fillId="0" borderId="2" xfId="0" applyFont="1" applyBorder="1" applyAlignment="1">
      <alignment wrapText="1"/>
    </xf>
    <xf numFmtId="0" fontId="5" fillId="0" borderId="0" xfId="0" applyFont="1"/>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0" fillId="0" borderId="1" xfId="0" applyBorder="1" applyAlignment="1">
      <alignment horizontal="center"/>
    </xf>
    <xf numFmtId="0" fontId="2" fillId="0" borderId="2" xfId="0" applyFont="1" applyBorder="1" applyAlignment="1">
      <alignment vertical="center"/>
    </xf>
    <xf numFmtId="0" fontId="2" fillId="0" borderId="2" xfId="0" applyFont="1" applyBorder="1" applyAlignment="1">
      <alignment horizontal="right"/>
    </xf>
    <xf numFmtId="0" fontId="2" fillId="0" borderId="2" xfId="0" applyFont="1" applyBorder="1"/>
    <xf numFmtId="0" fontId="2" fillId="0" borderId="0" xfId="0" applyFont="1" applyAlignment="1">
      <alignment horizontal="right"/>
    </xf>
    <xf numFmtId="0" fontId="2" fillId="0" borderId="3" xfId="0" applyFont="1" applyBorder="1"/>
    <xf numFmtId="0" fontId="2" fillId="0" borderId="4" xfId="0" applyFont="1" applyBorder="1" applyAlignment="1">
      <alignment wrapText="1"/>
    </xf>
    <xf numFmtId="0" fontId="2" fillId="0" borderId="4" xfId="0" applyFont="1" applyBorder="1"/>
    <xf numFmtId="0" fontId="2" fillId="0" borderId="5" xfId="0" applyFont="1" applyBorder="1"/>
    <xf numFmtId="0" fontId="0" fillId="0" borderId="1" xfId="0" applyBorder="1"/>
    <xf numFmtId="0" fontId="2" fillId="0" borderId="0" xfId="0" applyFont="1" applyAlignment="1">
      <alignment horizontal="center"/>
    </xf>
    <xf numFmtId="0" fontId="0" fillId="0" borderId="0" xfId="0" applyAlignment="1">
      <alignment horizontal="left"/>
    </xf>
    <xf numFmtId="0" fontId="0" fillId="0" borderId="0" xfId="0" applyAlignment="1">
      <alignment horizontal="center"/>
    </xf>
    <xf numFmtId="0" fontId="3" fillId="0" borderId="0" xfId="0" applyFont="1" applyAlignment="1">
      <alignment horizontal="left"/>
    </xf>
    <xf numFmtId="0" fontId="2" fillId="0" borderId="0" xfId="0" applyFont="1" applyAlignment="1">
      <alignment horizontal="left"/>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2023-1'!$A$54:$A$60</c:f>
              <c:strCache>
                <c:ptCount val="7"/>
                <c:pt idx="0">
                  <c:v>Menor grado</c:v>
                </c:pt>
                <c:pt idx="1">
                  <c:v>1</c:v>
                </c:pt>
                <c:pt idx="2">
                  <c:v>2</c:v>
                </c:pt>
                <c:pt idx="3">
                  <c:v>3</c:v>
                </c:pt>
                <c:pt idx="4">
                  <c:v>4</c:v>
                </c:pt>
                <c:pt idx="5">
                  <c:v>5</c:v>
                </c:pt>
                <c:pt idx="6">
                  <c:v>Mayor grado</c:v>
                </c:pt>
              </c:strCache>
            </c:strRef>
          </c:cat>
          <c:val>
            <c:numRef>
              <c:f>'Análisis 2023-1'!$B$54:$B$60</c:f>
              <c:numCache>
                <c:formatCode>General</c:formatCode>
                <c:ptCount val="7"/>
                <c:pt idx="1">
                  <c:v>0</c:v>
                </c:pt>
                <c:pt idx="2">
                  <c:v>2</c:v>
                </c:pt>
                <c:pt idx="3">
                  <c:v>3</c:v>
                </c:pt>
                <c:pt idx="4">
                  <c:v>12</c:v>
                </c:pt>
                <c:pt idx="5">
                  <c:v>1</c:v>
                </c:pt>
              </c:numCache>
            </c:numRef>
          </c:val>
          <c:extLst>
            <c:ext xmlns:c16="http://schemas.microsoft.com/office/drawing/2014/chart" uri="{C3380CC4-5D6E-409C-BE32-E72D297353CC}">
              <c16:uniqueId val="{00000000-9A1B-4FF0-AAA1-65C65EB0BF82}"/>
            </c:ext>
          </c:extLst>
        </c:ser>
        <c:dLbls>
          <c:showLegendKey val="0"/>
          <c:showVal val="0"/>
          <c:showCatName val="0"/>
          <c:showSerName val="0"/>
          <c:showPercent val="0"/>
          <c:showBubbleSize val="0"/>
        </c:dLbls>
        <c:gapWidth val="150"/>
        <c:overlap val="100"/>
        <c:axId val="1511809631"/>
        <c:axId val="1034699951"/>
      </c:barChart>
      <c:catAx>
        <c:axId val="15118096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34699951"/>
        <c:crosses val="autoZero"/>
        <c:auto val="1"/>
        <c:lblAlgn val="ctr"/>
        <c:lblOffset val="100"/>
        <c:noMultiLvlLbl val="0"/>
      </c:catAx>
      <c:valAx>
        <c:axId val="10346999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18096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2023-1'!$A$74:$A$80</c:f>
              <c:strCache>
                <c:ptCount val="7"/>
                <c:pt idx="0">
                  <c:v>Menor grado</c:v>
                </c:pt>
                <c:pt idx="1">
                  <c:v>1</c:v>
                </c:pt>
                <c:pt idx="2">
                  <c:v>2</c:v>
                </c:pt>
                <c:pt idx="3">
                  <c:v>3</c:v>
                </c:pt>
                <c:pt idx="4">
                  <c:v>4</c:v>
                </c:pt>
                <c:pt idx="5">
                  <c:v>5</c:v>
                </c:pt>
                <c:pt idx="6">
                  <c:v>Mayor grado</c:v>
                </c:pt>
              </c:strCache>
            </c:strRef>
          </c:cat>
          <c:val>
            <c:numRef>
              <c:f>'Análisis 2023-1'!$B$74:$B$80</c:f>
              <c:numCache>
                <c:formatCode>General</c:formatCode>
                <c:ptCount val="7"/>
                <c:pt idx="2">
                  <c:v>2</c:v>
                </c:pt>
                <c:pt idx="3">
                  <c:v>10</c:v>
                </c:pt>
                <c:pt idx="4">
                  <c:v>12</c:v>
                </c:pt>
                <c:pt idx="5">
                  <c:v>1</c:v>
                </c:pt>
              </c:numCache>
            </c:numRef>
          </c:val>
          <c:extLst>
            <c:ext xmlns:c16="http://schemas.microsoft.com/office/drawing/2014/chart" uri="{C3380CC4-5D6E-409C-BE32-E72D297353CC}">
              <c16:uniqueId val="{00000000-EC6D-4C0A-92CE-5030E57FAA9F}"/>
            </c:ext>
          </c:extLst>
        </c:ser>
        <c:dLbls>
          <c:showLegendKey val="0"/>
          <c:showVal val="0"/>
          <c:showCatName val="0"/>
          <c:showSerName val="0"/>
          <c:showPercent val="0"/>
          <c:showBubbleSize val="0"/>
        </c:dLbls>
        <c:gapWidth val="150"/>
        <c:overlap val="100"/>
        <c:axId val="1514934863"/>
        <c:axId val="1509104191"/>
      </c:barChart>
      <c:catAx>
        <c:axId val="1514934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9104191"/>
        <c:crosses val="autoZero"/>
        <c:auto val="1"/>
        <c:lblAlgn val="ctr"/>
        <c:lblOffset val="100"/>
        <c:noMultiLvlLbl val="0"/>
      </c:catAx>
      <c:valAx>
        <c:axId val="15091041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49348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r>
              <a:rPr lang="es-CO" baseline="0"/>
              <a:t> </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2023-1'!$A$94:$A$100</c:f>
              <c:strCache>
                <c:ptCount val="7"/>
                <c:pt idx="0">
                  <c:v>Menor grado</c:v>
                </c:pt>
                <c:pt idx="1">
                  <c:v>1</c:v>
                </c:pt>
                <c:pt idx="2">
                  <c:v>2</c:v>
                </c:pt>
                <c:pt idx="3">
                  <c:v>3</c:v>
                </c:pt>
                <c:pt idx="4">
                  <c:v>4</c:v>
                </c:pt>
                <c:pt idx="5">
                  <c:v>5</c:v>
                </c:pt>
                <c:pt idx="6">
                  <c:v>Mayor grado</c:v>
                </c:pt>
              </c:strCache>
            </c:strRef>
          </c:cat>
          <c:val>
            <c:numRef>
              <c:f>'Análisis 2023-1'!$B$94:$B$100</c:f>
              <c:numCache>
                <c:formatCode>General</c:formatCode>
                <c:ptCount val="7"/>
                <c:pt idx="2">
                  <c:v>2</c:v>
                </c:pt>
                <c:pt idx="3">
                  <c:v>10</c:v>
                </c:pt>
                <c:pt idx="4">
                  <c:v>12</c:v>
                </c:pt>
                <c:pt idx="5">
                  <c:v>1</c:v>
                </c:pt>
              </c:numCache>
            </c:numRef>
          </c:val>
          <c:extLst>
            <c:ext xmlns:c16="http://schemas.microsoft.com/office/drawing/2014/chart" uri="{C3380CC4-5D6E-409C-BE32-E72D297353CC}">
              <c16:uniqueId val="{00000000-E19D-4833-8ABA-227DC6F8D399}"/>
            </c:ext>
          </c:extLst>
        </c:ser>
        <c:dLbls>
          <c:showLegendKey val="0"/>
          <c:showVal val="0"/>
          <c:showCatName val="0"/>
          <c:showSerName val="0"/>
          <c:showPercent val="0"/>
          <c:showBubbleSize val="0"/>
        </c:dLbls>
        <c:gapWidth val="150"/>
        <c:overlap val="100"/>
        <c:axId val="1514987295"/>
        <c:axId val="1509104671"/>
      </c:barChart>
      <c:catAx>
        <c:axId val="15149872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9104671"/>
        <c:crosses val="autoZero"/>
        <c:auto val="1"/>
        <c:lblAlgn val="ctr"/>
        <c:lblOffset val="100"/>
        <c:noMultiLvlLbl val="0"/>
      </c:catAx>
      <c:valAx>
        <c:axId val="15091046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4987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2023-1'!$A$145:$A$151</c:f>
              <c:strCache>
                <c:ptCount val="7"/>
                <c:pt idx="0">
                  <c:v>Menor grado</c:v>
                </c:pt>
                <c:pt idx="1">
                  <c:v>1</c:v>
                </c:pt>
                <c:pt idx="2">
                  <c:v>2</c:v>
                </c:pt>
                <c:pt idx="3">
                  <c:v>3</c:v>
                </c:pt>
                <c:pt idx="4">
                  <c:v>4</c:v>
                </c:pt>
                <c:pt idx="5">
                  <c:v>5</c:v>
                </c:pt>
                <c:pt idx="6">
                  <c:v>Mayor grado</c:v>
                </c:pt>
              </c:strCache>
            </c:strRef>
          </c:cat>
          <c:val>
            <c:numRef>
              <c:f>'Análisis 2023-1'!$B$145:$B$151</c:f>
              <c:numCache>
                <c:formatCode>General</c:formatCode>
                <c:ptCount val="7"/>
                <c:pt idx="1">
                  <c:v>0</c:v>
                </c:pt>
                <c:pt idx="2">
                  <c:v>3</c:v>
                </c:pt>
                <c:pt idx="3">
                  <c:v>8</c:v>
                </c:pt>
                <c:pt idx="4">
                  <c:v>12</c:v>
                </c:pt>
                <c:pt idx="5">
                  <c:v>2</c:v>
                </c:pt>
              </c:numCache>
            </c:numRef>
          </c:val>
          <c:extLst>
            <c:ext xmlns:c16="http://schemas.microsoft.com/office/drawing/2014/chart" uri="{C3380CC4-5D6E-409C-BE32-E72D297353CC}">
              <c16:uniqueId val="{00000000-0F7C-4944-8A98-B75043497FF8}"/>
            </c:ext>
          </c:extLst>
        </c:ser>
        <c:dLbls>
          <c:showLegendKey val="0"/>
          <c:showVal val="0"/>
          <c:showCatName val="0"/>
          <c:showSerName val="0"/>
          <c:showPercent val="0"/>
          <c:showBubbleSize val="0"/>
        </c:dLbls>
        <c:gapWidth val="150"/>
        <c:overlap val="100"/>
        <c:axId val="1513065135"/>
        <c:axId val="1165477407"/>
      </c:barChart>
      <c:catAx>
        <c:axId val="1513065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65477407"/>
        <c:crosses val="autoZero"/>
        <c:auto val="1"/>
        <c:lblAlgn val="ctr"/>
        <c:lblOffset val="100"/>
        <c:noMultiLvlLbl val="0"/>
      </c:catAx>
      <c:valAx>
        <c:axId val="11654774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30651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2023-1'!$A$165:$A$171</c:f>
              <c:strCache>
                <c:ptCount val="7"/>
                <c:pt idx="0">
                  <c:v>Menor grado</c:v>
                </c:pt>
                <c:pt idx="1">
                  <c:v>1</c:v>
                </c:pt>
                <c:pt idx="2">
                  <c:v>2</c:v>
                </c:pt>
                <c:pt idx="3">
                  <c:v>3</c:v>
                </c:pt>
                <c:pt idx="4">
                  <c:v>4</c:v>
                </c:pt>
                <c:pt idx="5">
                  <c:v>5</c:v>
                </c:pt>
                <c:pt idx="6">
                  <c:v>Mayor grado</c:v>
                </c:pt>
              </c:strCache>
            </c:strRef>
          </c:cat>
          <c:val>
            <c:numRef>
              <c:f>'Análisis 2023-1'!$B$165:$B$171</c:f>
              <c:numCache>
                <c:formatCode>General</c:formatCode>
                <c:ptCount val="7"/>
                <c:pt idx="1">
                  <c:v>2</c:v>
                </c:pt>
                <c:pt idx="2">
                  <c:v>1</c:v>
                </c:pt>
                <c:pt idx="3">
                  <c:v>3</c:v>
                </c:pt>
                <c:pt idx="4">
                  <c:v>4</c:v>
                </c:pt>
                <c:pt idx="5">
                  <c:v>5</c:v>
                </c:pt>
              </c:numCache>
            </c:numRef>
          </c:val>
          <c:extLst>
            <c:ext xmlns:c16="http://schemas.microsoft.com/office/drawing/2014/chart" uri="{C3380CC4-5D6E-409C-BE32-E72D297353CC}">
              <c16:uniqueId val="{00000000-DF79-481B-9FBA-A40D7127420F}"/>
            </c:ext>
          </c:extLst>
        </c:ser>
        <c:dLbls>
          <c:showLegendKey val="0"/>
          <c:showVal val="0"/>
          <c:showCatName val="0"/>
          <c:showSerName val="0"/>
          <c:showPercent val="0"/>
          <c:showBubbleSize val="0"/>
        </c:dLbls>
        <c:gapWidth val="150"/>
        <c:overlap val="100"/>
        <c:axId val="1514966111"/>
        <c:axId val="1514592495"/>
      </c:barChart>
      <c:catAx>
        <c:axId val="1514966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4592495"/>
        <c:crosses val="autoZero"/>
        <c:auto val="1"/>
        <c:lblAlgn val="ctr"/>
        <c:lblOffset val="100"/>
        <c:noMultiLvlLbl val="0"/>
      </c:catAx>
      <c:valAx>
        <c:axId val="15145924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49661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2023-1'!$A$185:$A$191</c:f>
              <c:strCache>
                <c:ptCount val="7"/>
                <c:pt idx="0">
                  <c:v>Menor grado</c:v>
                </c:pt>
                <c:pt idx="1">
                  <c:v>1</c:v>
                </c:pt>
                <c:pt idx="2">
                  <c:v>2</c:v>
                </c:pt>
                <c:pt idx="3">
                  <c:v>3</c:v>
                </c:pt>
                <c:pt idx="4">
                  <c:v>4</c:v>
                </c:pt>
                <c:pt idx="5">
                  <c:v>5</c:v>
                </c:pt>
                <c:pt idx="6">
                  <c:v>Mayor grado</c:v>
                </c:pt>
              </c:strCache>
            </c:strRef>
          </c:cat>
          <c:val>
            <c:numRef>
              <c:f>'Análisis 2023-1'!$B$185:$B$191</c:f>
              <c:numCache>
                <c:formatCode>General</c:formatCode>
                <c:ptCount val="7"/>
                <c:pt idx="2">
                  <c:v>1</c:v>
                </c:pt>
                <c:pt idx="3">
                  <c:v>10</c:v>
                </c:pt>
                <c:pt idx="4">
                  <c:v>9</c:v>
                </c:pt>
                <c:pt idx="5">
                  <c:v>5</c:v>
                </c:pt>
              </c:numCache>
            </c:numRef>
          </c:val>
          <c:extLst>
            <c:ext xmlns:c16="http://schemas.microsoft.com/office/drawing/2014/chart" uri="{C3380CC4-5D6E-409C-BE32-E72D297353CC}">
              <c16:uniqueId val="{00000000-D2D4-40E4-A874-ACE55BC9D5B7}"/>
            </c:ext>
          </c:extLst>
        </c:ser>
        <c:dLbls>
          <c:showLegendKey val="0"/>
          <c:showVal val="0"/>
          <c:showCatName val="0"/>
          <c:showSerName val="0"/>
          <c:showPercent val="0"/>
          <c:showBubbleSize val="0"/>
        </c:dLbls>
        <c:gapWidth val="150"/>
        <c:overlap val="100"/>
        <c:axId val="1129973855"/>
        <c:axId val="1332092175"/>
      </c:barChart>
      <c:catAx>
        <c:axId val="11299738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32092175"/>
        <c:crosses val="autoZero"/>
        <c:auto val="1"/>
        <c:lblAlgn val="ctr"/>
        <c:lblOffset val="100"/>
        <c:noMultiLvlLbl val="0"/>
      </c:catAx>
      <c:valAx>
        <c:axId val="13320921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299738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2023-1'!$A$236:$A$242</c:f>
              <c:strCache>
                <c:ptCount val="7"/>
                <c:pt idx="0">
                  <c:v>Menor grado</c:v>
                </c:pt>
                <c:pt idx="1">
                  <c:v>1</c:v>
                </c:pt>
                <c:pt idx="2">
                  <c:v>2</c:v>
                </c:pt>
                <c:pt idx="3">
                  <c:v>3</c:v>
                </c:pt>
                <c:pt idx="4">
                  <c:v>4</c:v>
                </c:pt>
                <c:pt idx="5">
                  <c:v>5</c:v>
                </c:pt>
                <c:pt idx="6">
                  <c:v>Mayor grado</c:v>
                </c:pt>
              </c:strCache>
            </c:strRef>
          </c:cat>
          <c:val>
            <c:numRef>
              <c:f>'Análisis 2023-1'!$B$236:$B$242</c:f>
              <c:numCache>
                <c:formatCode>General</c:formatCode>
                <c:ptCount val="7"/>
                <c:pt idx="1">
                  <c:v>0</c:v>
                </c:pt>
                <c:pt idx="2">
                  <c:v>1</c:v>
                </c:pt>
                <c:pt idx="3">
                  <c:v>0</c:v>
                </c:pt>
                <c:pt idx="4">
                  <c:v>13</c:v>
                </c:pt>
                <c:pt idx="5">
                  <c:v>11</c:v>
                </c:pt>
              </c:numCache>
            </c:numRef>
          </c:val>
          <c:extLst>
            <c:ext xmlns:c16="http://schemas.microsoft.com/office/drawing/2014/chart" uri="{C3380CC4-5D6E-409C-BE32-E72D297353CC}">
              <c16:uniqueId val="{00000000-6FDE-4F8C-9FF4-856D45305B9E}"/>
            </c:ext>
          </c:extLst>
        </c:ser>
        <c:dLbls>
          <c:showLegendKey val="0"/>
          <c:showVal val="0"/>
          <c:showCatName val="0"/>
          <c:showSerName val="0"/>
          <c:showPercent val="0"/>
          <c:showBubbleSize val="0"/>
        </c:dLbls>
        <c:gapWidth val="150"/>
        <c:overlap val="100"/>
        <c:axId val="1518089311"/>
        <c:axId val="1513655183"/>
      </c:barChart>
      <c:catAx>
        <c:axId val="1518089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3655183"/>
        <c:crosses val="autoZero"/>
        <c:auto val="1"/>
        <c:lblAlgn val="ctr"/>
        <c:lblOffset val="100"/>
        <c:noMultiLvlLbl val="0"/>
      </c:catAx>
      <c:valAx>
        <c:axId val="15136551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80893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2023-1'!$A$256:$A$262</c:f>
              <c:strCache>
                <c:ptCount val="7"/>
                <c:pt idx="0">
                  <c:v>Menor grado</c:v>
                </c:pt>
                <c:pt idx="1">
                  <c:v>1</c:v>
                </c:pt>
                <c:pt idx="2">
                  <c:v>2</c:v>
                </c:pt>
                <c:pt idx="3">
                  <c:v>3</c:v>
                </c:pt>
                <c:pt idx="4">
                  <c:v>4</c:v>
                </c:pt>
                <c:pt idx="5">
                  <c:v>5</c:v>
                </c:pt>
                <c:pt idx="6">
                  <c:v>Mayor grado</c:v>
                </c:pt>
              </c:strCache>
            </c:strRef>
          </c:cat>
          <c:val>
            <c:numRef>
              <c:f>'Análisis 2023-1'!$B$256:$B$262</c:f>
              <c:numCache>
                <c:formatCode>General</c:formatCode>
                <c:ptCount val="7"/>
                <c:pt idx="1">
                  <c:v>0</c:v>
                </c:pt>
                <c:pt idx="2">
                  <c:v>0</c:v>
                </c:pt>
                <c:pt idx="3">
                  <c:v>2</c:v>
                </c:pt>
                <c:pt idx="4">
                  <c:v>7</c:v>
                </c:pt>
                <c:pt idx="5">
                  <c:v>16</c:v>
                </c:pt>
              </c:numCache>
            </c:numRef>
          </c:val>
          <c:extLst>
            <c:ext xmlns:c16="http://schemas.microsoft.com/office/drawing/2014/chart" uri="{C3380CC4-5D6E-409C-BE32-E72D297353CC}">
              <c16:uniqueId val="{00000000-C364-4451-9495-CA44FB1AA368}"/>
            </c:ext>
          </c:extLst>
        </c:ser>
        <c:dLbls>
          <c:showLegendKey val="0"/>
          <c:showVal val="0"/>
          <c:showCatName val="0"/>
          <c:showSerName val="0"/>
          <c:showPercent val="0"/>
          <c:showBubbleSize val="0"/>
        </c:dLbls>
        <c:gapWidth val="150"/>
        <c:overlap val="100"/>
        <c:axId val="1568864191"/>
        <c:axId val="1506844559"/>
      </c:barChart>
      <c:catAx>
        <c:axId val="1568864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844559"/>
        <c:crosses val="autoZero"/>
        <c:auto val="1"/>
        <c:lblAlgn val="ctr"/>
        <c:lblOffset val="100"/>
        <c:noMultiLvlLbl val="0"/>
      </c:catAx>
      <c:valAx>
        <c:axId val="15068445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688641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2023-1'!$A$276:$A$282</c:f>
              <c:strCache>
                <c:ptCount val="7"/>
                <c:pt idx="0">
                  <c:v>Menor grado</c:v>
                </c:pt>
                <c:pt idx="1">
                  <c:v>1</c:v>
                </c:pt>
                <c:pt idx="2">
                  <c:v>2</c:v>
                </c:pt>
                <c:pt idx="3">
                  <c:v>3</c:v>
                </c:pt>
                <c:pt idx="4">
                  <c:v>4</c:v>
                </c:pt>
                <c:pt idx="5">
                  <c:v>5</c:v>
                </c:pt>
                <c:pt idx="6">
                  <c:v>Mayor grado</c:v>
                </c:pt>
              </c:strCache>
            </c:strRef>
          </c:cat>
          <c:val>
            <c:numRef>
              <c:f>'Análisis 2023-1'!$B$276:$B$282</c:f>
              <c:numCache>
                <c:formatCode>General</c:formatCode>
                <c:ptCount val="7"/>
                <c:pt idx="1">
                  <c:v>0</c:v>
                </c:pt>
                <c:pt idx="2">
                  <c:v>0</c:v>
                </c:pt>
                <c:pt idx="3">
                  <c:v>4</c:v>
                </c:pt>
                <c:pt idx="4">
                  <c:v>9</c:v>
                </c:pt>
                <c:pt idx="5">
                  <c:v>12</c:v>
                </c:pt>
              </c:numCache>
            </c:numRef>
          </c:val>
          <c:extLst>
            <c:ext xmlns:c16="http://schemas.microsoft.com/office/drawing/2014/chart" uri="{C3380CC4-5D6E-409C-BE32-E72D297353CC}">
              <c16:uniqueId val="{00000000-E6B7-49CD-A145-118C887E9308}"/>
            </c:ext>
          </c:extLst>
        </c:ser>
        <c:dLbls>
          <c:showLegendKey val="0"/>
          <c:showVal val="0"/>
          <c:showCatName val="0"/>
          <c:showSerName val="0"/>
          <c:showPercent val="0"/>
          <c:showBubbleSize val="0"/>
        </c:dLbls>
        <c:gapWidth val="150"/>
        <c:overlap val="100"/>
        <c:axId val="1516774863"/>
        <c:axId val="1568023183"/>
      </c:barChart>
      <c:catAx>
        <c:axId val="1516774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68023183"/>
        <c:crosses val="autoZero"/>
        <c:auto val="1"/>
        <c:lblAlgn val="ctr"/>
        <c:lblOffset val="100"/>
        <c:noMultiLvlLbl val="0"/>
      </c:catAx>
      <c:valAx>
        <c:axId val="15680231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67748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2023-1'!$A$327:$A$333</c:f>
              <c:strCache>
                <c:ptCount val="7"/>
                <c:pt idx="0">
                  <c:v>Menor grado</c:v>
                </c:pt>
                <c:pt idx="1">
                  <c:v>1</c:v>
                </c:pt>
                <c:pt idx="2">
                  <c:v>2</c:v>
                </c:pt>
                <c:pt idx="3">
                  <c:v>3</c:v>
                </c:pt>
                <c:pt idx="4">
                  <c:v>4</c:v>
                </c:pt>
                <c:pt idx="5">
                  <c:v>5</c:v>
                </c:pt>
                <c:pt idx="6">
                  <c:v>Mayor grado</c:v>
                </c:pt>
              </c:strCache>
            </c:strRef>
          </c:cat>
          <c:val>
            <c:numRef>
              <c:f>'Análisis 2023-1'!$B$327:$B$333</c:f>
              <c:numCache>
                <c:formatCode>General</c:formatCode>
                <c:ptCount val="7"/>
                <c:pt idx="1">
                  <c:v>1</c:v>
                </c:pt>
                <c:pt idx="2">
                  <c:v>1</c:v>
                </c:pt>
                <c:pt idx="3">
                  <c:v>6</c:v>
                </c:pt>
                <c:pt idx="4">
                  <c:v>10</c:v>
                </c:pt>
                <c:pt idx="5">
                  <c:v>7</c:v>
                </c:pt>
              </c:numCache>
            </c:numRef>
          </c:val>
          <c:extLst>
            <c:ext xmlns:c16="http://schemas.microsoft.com/office/drawing/2014/chart" uri="{C3380CC4-5D6E-409C-BE32-E72D297353CC}">
              <c16:uniqueId val="{00000000-EE3B-4A8C-A2BF-25110509DB48}"/>
            </c:ext>
          </c:extLst>
        </c:ser>
        <c:dLbls>
          <c:showLegendKey val="0"/>
          <c:showVal val="0"/>
          <c:showCatName val="0"/>
          <c:showSerName val="0"/>
          <c:showPercent val="0"/>
          <c:showBubbleSize val="0"/>
        </c:dLbls>
        <c:gapWidth val="150"/>
        <c:overlap val="100"/>
        <c:axId val="1606170063"/>
        <c:axId val="1562107279"/>
      </c:barChart>
      <c:catAx>
        <c:axId val="16061700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62107279"/>
        <c:crosses val="autoZero"/>
        <c:auto val="1"/>
        <c:lblAlgn val="ctr"/>
        <c:lblOffset val="100"/>
        <c:noMultiLvlLbl val="0"/>
      </c:catAx>
      <c:valAx>
        <c:axId val="15621072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061700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r>
              <a:rPr lang="es-CO" baseline="0"/>
              <a:t> </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2023-1'!$A$347:$A$353</c:f>
              <c:strCache>
                <c:ptCount val="7"/>
                <c:pt idx="0">
                  <c:v>Menor grado</c:v>
                </c:pt>
                <c:pt idx="1">
                  <c:v>1</c:v>
                </c:pt>
                <c:pt idx="2">
                  <c:v>2</c:v>
                </c:pt>
                <c:pt idx="3">
                  <c:v>3</c:v>
                </c:pt>
                <c:pt idx="4">
                  <c:v>4</c:v>
                </c:pt>
                <c:pt idx="5">
                  <c:v>5</c:v>
                </c:pt>
                <c:pt idx="6">
                  <c:v>Mayor grado</c:v>
                </c:pt>
              </c:strCache>
            </c:strRef>
          </c:cat>
          <c:val>
            <c:numRef>
              <c:f>'Análisis 2023-1'!$B$347:$B$353</c:f>
              <c:numCache>
                <c:formatCode>General</c:formatCode>
                <c:ptCount val="7"/>
                <c:pt idx="1">
                  <c:v>0</c:v>
                </c:pt>
                <c:pt idx="2">
                  <c:v>0</c:v>
                </c:pt>
                <c:pt idx="3">
                  <c:v>7</c:v>
                </c:pt>
                <c:pt idx="4">
                  <c:v>7</c:v>
                </c:pt>
                <c:pt idx="5">
                  <c:v>11</c:v>
                </c:pt>
              </c:numCache>
            </c:numRef>
          </c:val>
          <c:extLst>
            <c:ext xmlns:c16="http://schemas.microsoft.com/office/drawing/2014/chart" uri="{C3380CC4-5D6E-409C-BE32-E72D297353CC}">
              <c16:uniqueId val="{00000000-9216-4690-86DA-378E02364FF6}"/>
            </c:ext>
          </c:extLst>
        </c:ser>
        <c:dLbls>
          <c:showLegendKey val="0"/>
          <c:showVal val="0"/>
          <c:showCatName val="0"/>
          <c:showSerName val="0"/>
          <c:showPercent val="0"/>
          <c:showBubbleSize val="0"/>
        </c:dLbls>
        <c:gapWidth val="150"/>
        <c:overlap val="100"/>
        <c:axId val="1570840815"/>
        <c:axId val="1568025583"/>
      </c:barChart>
      <c:catAx>
        <c:axId val="15708408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68025583"/>
        <c:crosses val="autoZero"/>
        <c:auto val="1"/>
        <c:lblAlgn val="ctr"/>
        <c:lblOffset val="100"/>
        <c:noMultiLvlLbl val="0"/>
      </c:catAx>
      <c:valAx>
        <c:axId val="156802558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708408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2023-1'!$A$366:$A$372</c:f>
              <c:strCache>
                <c:ptCount val="7"/>
                <c:pt idx="0">
                  <c:v>Menor grado</c:v>
                </c:pt>
                <c:pt idx="1">
                  <c:v>1</c:v>
                </c:pt>
                <c:pt idx="2">
                  <c:v>2</c:v>
                </c:pt>
                <c:pt idx="3">
                  <c:v>3</c:v>
                </c:pt>
                <c:pt idx="4">
                  <c:v>4</c:v>
                </c:pt>
                <c:pt idx="5">
                  <c:v>5</c:v>
                </c:pt>
                <c:pt idx="6">
                  <c:v>Mayor grado</c:v>
                </c:pt>
              </c:strCache>
            </c:strRef>
          </c:cat>
          <c:val>
            <c:numRef>
              <c:f>'Análisis 2023-1'!$B$366:$B$372</c:f>
              <c:numCache>
                <c:formatCode>General</c:formatCode>
                <c:ptCount val="7"/>
                <c:pt idx="1">
                  <c:v>0</c:v>
                </c:pt>
                <c:pt idx="2">
                  <c:v>0</c:v>
                </c:pt>
                <c:pt idx="3">
                  <c:v>8</c:v>
                </c:pt>
                <c:pt idx="4">
                  <c:v>7</c:v>
                </c:pt>
                <c:pt idx="5">
                  <c:v>10</c:v>
                </c:pt>
              </c:numCache>
            </c:numRef>
          </c:val>
          <c:extLst>
            <c:ext xmlns:c16="http://schemas.microsoft.com/office/drawing/2014/chart" uri="{C3380CC4-5D6E-409C-BE32-E72D297353CC}">
              <c16:uniqueId val="{00000000-7237-48AF-A2B5-8E482BD0ED29}"/>
            </c:ext>
          </c:extLst>
        </c:ser>
        <c:dLbls>
          <c:showLegendKey val="0"/>
          <c:showVal val="0"/>
          <c:showCatName val="0"/>
          <c:showSerName val="0"/>
          <c:showPercent val="0"/>
          <c:showBubbleSize val="0"/>
        </c:dLbls>
        <c:gapWidth val="150"/>
        <c:overlap val="100"/>
        <c:axId val="1606225279"/>
        <c:axId val="1562106319"/>
      </c:barChart>
      <c:catAx>
        <c:axId val="16062252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62106319"/>
        <c:crosses val="autoZero"/>
        <c:auto val="1"/>
        <c:lblAlgn val="ctr"/>
        <c:lblOffset val="100"/>
        <c:noMultiLvlLbl val="0"/>
      </c:catAx>
      <c:valAx>
        <c:axId val="15621063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062252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2023-1'!$A$417:$A$423</c:f>
              <c:strCache>
                <c:ptCount val="7"/>
                <c:pt idx="0">
                  <c:v>Menor grado</c:v>
                </c:pt>
                <c:pt idx="1">
                  <c:v>1</c:v>
                </c:pt>
                <c:pt idx="2">
                  <c:v>2</c:v>
                </c:pt>
                <c:pt idx="3">
                  <c:v>3</c:v>
                </c:pt>
                <c:pt idx="4">
                  <c:v>4</c:v>
                </c:pt>
                <c:pt idx="5">
                  <c:v>5</c:v>
                </c:pt>
                <c:pt idx="6">
                  <c:v>Mayor grado</c:v>
                </c:pt>
              </c:strCache>
            </c:strRef>
          </c:cat>
          <c:val>
            <c:numRef>
              <c:f>'Análisis 2023-1'!$B$417:$B$423</c:f>
              <c:numCache>
                <c:formatCode>General</c:formatCode>
                <c:ptCount val="7"/>
                <c:pt idx="1">
                  <c:v>2</c:v>
                </c:pt>
                <c:pt idx="2">
                  <c:v>1</c:v>
                </c:pt>
                <c:pt idx="3">
                  <c:v>13</c:v>
                </c:pt>
                <c:pt idx="4">
                  <c:v>5</c:v>
                </c:pt>
                <c:pt idx="5">
                  <c:v>4</c:v>
                </c:pt>
              </c:numCache>
            </c:numRef>
          </c:val>
          <c:extLst>
            <c:ext xmlns:c16="http://schemas.microsoft.com/office/drawing/2014/chart" uri="{C3380CC4-5D6E-409C-BE32-E72D297353CC}">
              <c16:uniqueId val="{00000000-1D44-4B3F-8AB6-42B47E238E84}"/>
            </c:ext>
          </c:extLst>
        </c:ser>
        <c:dLbls>
          <c:showLegendKey val="0"/>
          <c:showVal val="0"/>
          <c:showCatName val="0"/>
          <c:showSerName val="0"/>
          <c:showPercent val="0"/>
          <c:showBubbleSize val="0"/>
        </c:dLbls>
        <c:gapWidth val="150"/>
        <c:overlap val="100"/>
        <c:axId val="1570823647"/>
        <c:axId val="1506844079"/>
      </c:barChart>
      <c:catAx>
        <c:axId val="15708236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844079"/>
        <c:crosses val="autoZero"/>
        <c:auto val="1"/>
        <c:lblAlgn val="ctr"/>
        <c:lblOffset val="100"/>
        <c:noMultiLvlLbl val="0"/>
      </c:catAx>
      <c:valAx>
        <c:axId val="1506844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708236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2023-1'!$A$437:$A$443</c:f>
              <c:strCache>
                <c:ptCount val="7"/>
                <c:pt idx="0">
                  <c:v>Menor grado</c:v>
                </c:pt>
                <c:pt idx="1">
                  <c:v>1</c:v>
                </c:pt>
                <c:pt idx="2">
                  <c:v>2</c:v>
                </c:pt>
                <c:pt idx="3">
                  <c:v>3</c:v>
                </c:pt>
                <c:pt idx="4">
                  <c:v>4</c:v>
                </c:pt>
                <c:pt idx="5">
                  <c:v>5</c:v>
                </c:pt>
                <c:pt idx="6">
                  <c:v>Mayor grado</c:v>
                </c:pt>
              </c:strCache>
            </c:strRef>
          </c:cat>
          <c:val>
            <c:numRef>
              <c:f>'Análisis 2023-1'!$B$437:$B$443</c:f>
              <c:numCache>
                <c:formatCode>General</c:formatCode>
                <c:ptCount val="7"/>
                <c:pt idx="1">
                  <c:v>1</c:v>
                </c:pt>
                <c:pt idx="2">
                  <c:v>2</c:v>
                </c:pt>
                <c:pt idx="3">
                  <c:v>14</c:v>
                </c:pt>
                <c:pt idx="4">
                  <c:v>5</c:v>
                </c:pt>
                <c:pt idx="5">
                  <c:v>3</c:v>
                </c:pt>
              </c:numCache>
            </c:numRef>
          </c:val>
          <c:extLst>
            <c:ext xmlns:c16="http://schemas.microsoft.com/office/drawing/2014/chart" uri="{C3380CC4-5D6E-409C-BE32-E72D297353CC}">
              <c16:uniqueId val="{00000000-2C57-404A-B5C6-5FDE312EE292}"/>
            </c:ext>
          </c:extLst>
        </c:ser>
        <c:dLbls>
          <c:showLegendKey val="0"/>
          <c:showVal val="0"/>
          <c:showCatName val="0"/>
          <c:showSerName val="0"/>
          <c:showPercent val="0"/>
          <c:showBubbleSize val="0"/>
        </c:dLbls>
        <c:gapWidth val="150"/>
        <c:overlap val="100"/>
        <c:axId val="1570827359"/>
        <c:axId val="1506846479"/>
      </c:barChart>
      <c:catAx>
        <c:axId val="15708273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846479"/>
        <c:crosses val="autoZero"/>
        <c:auto val="1"/>
        <c:lblAlgn val="ctr"/>
        <c:lblOffset val="100"/>
        <c:noMultiLvlLbl val="0"/>
      </c:catAx>
      <c:valAx>
        <c:axId val="15068464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708273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2023-1'!$A$456:$A$462</c:f>
              <c:strCache>
                <c:ptCount val="7"/>
                <c:pt idx="0">
                  <c:v>Menor grado</c:v>
                </c:pt>
                <c:pt idx="1">
                  <c:v>1</c:v>
                </c:pt>
                <c:pt idx="2">
                  <c:v>2</c:v>
                </c:pt>
                <c:pt idx="3">
                  <c:v>3</c:v>
                </c:pt>
                <c:pt idx="4">
                  <c:v>4</c:v>
                </c:pt>
                <c:pt idx="5">
                  <c:v>5</c:v>
                </c:pt>
                <c:pt idx="6">
                  <c:v>Mayor grado</c:v>
                </c:pt>
              </c:strCache>
            </c:strRef>
          </c:cat>
          <c:val>
            <c:numRef>
              <c:f>'Análisis 2023-1'!$B$456:$B$462</c:f>
              <c:numCache>
                <c:formatCode>General</c:formatCode>
                <c:ptCount val="7"/>
                <c:pt idx="1">
                  <c:v>1</c:v>
                </c:pt>
                <c:pt idx="2">
                  <c:v>2</c:v>
                </c:pt>
                <c:pt idx="3">
                  <c:v>14</c:v>
                </c:pt>
                <c:pt idx="4">
                  <c:v>5</c:v>
                </c:pt>
                <c:pt idx="5">
                  <c:v>3</c:v>
                </c:pt>
              </c:numCache>
            </c:numRef>
          </c:val>
          <c:extLst>
            <c:ext xmlns:c16="http://schemas.microsoft.com/office/drawing/2014/chart" uri="{C3380CC4-5D6E-409C-BE32-E72D297353CC}">
              <c16:uniqueId val="{00000000-9C2C-412B-95F9-9A2057B1CAA7}"/>
            </c:ext>
          </c:extLst>
        </c:ser>
        <c:dLbls>
          <c:showLegendKey val="0"/>
          <c:showVal val="0"/>
          <c:showCatName val="0"/>
          <c:showSerName val="0"/>
          <c:showPercent val="0"/>
          <c:showBubbleSize val="0"/>
        </c:dLbls>
        <c:gapWidth val="150"/>
        <c:overlap val="100"/>
        <c:axId val="1513766127"/>
        <c:axId val="1320920015"/>
      </c:barChart>
      <c:catAx>
        <c:axId val="1513766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20920015"/>
        <c:crosses val="autoZero"/>
        <c:auto val="1"/>
        <c:lblAlgn val="ctr"/>
        <c:lblOffset val="100"/>
        <c:noMultiLvlLbl val="0"/>
      </c:catAx>
      <c:valAx>
        <c:axId val="1320920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37661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2023-1'!$A$507:$A$513</c:f>
              <c:strCache>
                <c:ptCount val="7"/>
                <c:pt idx="0">
                  <c:v>Menor grado</c:v>
                </c:pt>
                <c:pt idx="1">
                  <c:v>1</c:v>
                </c:pt>
                <c:pt idx="2">
                  <c:v>2</c:v>
                </c:pt>
                <c:pt idx="3">
                  <c:v>3</c:v>
                </c:pt>
                <c:pt idx="4">
                  <c:v>4</c:v>
                </c:pt>
                <c:pt idx="5">
                  <c:v>5</c:v>
                </c:pt>
                <c:pt idx="6">
                  <c:v>Mayor grado</c:v>
                </c:pt>
              </c:strCache>
            </c:strRef>
          </c:cat>
          <c:val>
            <c:numRef>
              <c:f>'Análisis 2023-1'!$B$507:$B$513</c:f>
              <c:numCache>
                <c:formatCode>General</c:formatCode>
                <c:ptCount val="7"/>
                <c:pt idx="1">
                  <c:v>0</c:v>
                </c:pt>
                <c:pt idx="2">
                  <c:v>0</c:v>
                </c:pt>
                <c:pt idx="3">
                  <c:v>2</c:v>
                </c:pt>
                <c:pt idx="4">
                  <c:v>17</c:v>
                </c:pt>
                <c:pt idx="5">
                  <c:v>6</c:v>
                </c:pt>
              </c:numCache>
            </c:numRef>
          </c:val>
          <c:extLst>
            <c:ext xmlns:c16="http://schemas.microsoft.com/office/drawing/2014/chart" uri="{C3380CC4-5D6E-409C-BE32-E72D297353CC}">
              <c16:uniqueId val="{00000000-6AC0-455A-AA67-7CD85A395C3C}"/>
            </c:ext>
          </c:extLst>
        </c:ser>
        <c:dLbls>
          <c:showLegendKey val="0"/>
          <c:showVal val="0"/>
          <c:showCatName val="0"/>
          <c:showSerName val="0"/>
          <c:showPercent val="0"/>
          <c:showBubbleSize val="0"/>
        </c:dLbls>
        <c:gapWidth val="150"/>
        <c:overlap val="100"/>
        <c:axId val="1572747807"/>
        <c:axId val="1105222975"/>
      </c:barChart>
      <c:catAx>
        <c:axId val="15727478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05222975"/>
        <c:crosses val="autoZero"/>
        <c:auto val="1"/>
        <c:lblAlgn val="ctr"/>
        <c:lblOffset val="100"/>
        <c:noMultiLvlLbl val="0"/>
      </c:catAx>
      <c:valAx>
        <c:axId val="11052229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727478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2023-1'!$A$527:$A$533</c:f>
              <c:strCache>
                <c:ptCount val="7"/>
                <c:pt idx="0">
                  <c:v>Menor grado</c:v>
                </c:pt>
                <c:pt idx="1">
                  <c:v>1</c:v>
                </c:pt>
                <c:pt idx="2">
                  <c:v>2</c:v>
                </c:pt>
                <c:pt idx="3">
                  <c:v>3</c:v>
                </c:pt>
                <c:pt idx="4">
                  <c:v>4</c:v>
                </c:pt>
                <c:pt idx="5">
                  <c:v>5</c:v>
                </c:pt>
                <c:pt idx="6">
                  <c:v>Mayor grado</c:v>
                </c:pt>
              </c:strCache>
            </c:strRef>
          </c:cat>
          <c:val>
            <c:numRef>
              <c:f>'Análisis 2023-1'!$B$527:$B$533</c:f>
              <c:numCache>
                <c:formatCode>General</c:formatCode>
                <c:ptCount val="7"/>
                <c:pt idx="1">
                  <c:v>1</c:v>
                </c:pt>
                <c:pt idx="2">
                  <c:v>1</c:v>
                </c:pt>
                <c:pt idx="3">
                  <c:v>2</c:v>
                </c:pt>
                <c:pt idx="4">
                  <c:v>9</c:v>
                </c:pt>
                <c:pt idx="5">
                  <c:v>12</c:v>
                </c:pt>
              </c:numCache>
            </c:numRef>
          </c:val>
          <c:extLst>
            <c:ext xmlns:c16="http://schemas.microsoft.com/office/drawing/2014/chart" uri="{C3380CC4-5D6E-409C-BE32-E72D297353CC}">
              <c16:uniqueId val="{00000000-ED30-44F3-B074-BA029F7060EB}"/>
            </c:ext>
          </c:extLst>
        </c:ser>
        <c:dLbls>
          <c:showLegendKey val="0"/>
          <c:showVal val="0"/>
          <c:showCatName val="0"/>
          <c:showSerName val="0"/>
          <c:showPercent val="0"/>
          <c:showBubbleSize val="0"/>
        </c:dLbls>
        <c:gapWidth val="150"/>
        <c:overlap val="100"/>
        <c:axId val="1571258095"/>
        <c:axId val="1034292719"/>
      </c:barChart>
      <c:catAx>
        <c:axId val="157125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34292719"/>
        <c:crosses val="autoZero"/>
        <c:auto val="1"/>
        <c:lblAlgn val="ctr"/>
        <c:lblOffset val="100"/>
        <c:noMultiLvlLbl val="0"/>
      </c:catAx>
      <c:valAx>
        <c:axId val="10342927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712580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spPr>
            <a:solidFill>
              <a:schemeClr val="accent1"/>
            </a:solidFill>
            <a:ln>
              <a:noFill/>
            </a:ln>
            <a:effectLst/>
          </c:spPr>
          <c:invertIfNegative val="0"/>
          <c:cat>
            <c:strRef>
              <c:f>'Análisis 2023-1'!$A$546:$A$552</c:f>
              <c:strCache>
                <c:ptCount val="7"/>
                <c:pt idx="0">
                  <c:v>Menor grado</c:v>
                </c:pt>
                <c:pt idx="1">
                  <c:v>1</c:v>
                </c:pt>
                <c:pt idx="2">
                  <c:v>2</c:v>
                </c:pt>
                <c:pt idx="3">
                  <c:v>3</c:v>
                </c:pt>
                <c:pt idx="4">
                  <c:v>4</c:v>
                </c:pt>
                <c:pt idx="5">
                  <c:v>5</c:v>
                </c:pt>
                <c:pt idx="6">
                  <c:v>Mayor grado</c:v>
                </c:pt>
              </c:strCache>
            </c:strRef>
          </c:cat>
          <c:val>
            <c:numRef>
              <c:f>'Análisis 2023-1'!$B$546:$B$552</c:f>
              <c:numCache>
                <c:formatCode>General</c:formatCode>
                <c:ptCount val="7"/>
                <c:pt idx="1">
                  <c:v>0</c:v>
                </c:pt>
                <c:pt idx="2">
                  <c:v>2</c:v>
                </c:pt>
                <c:pt idx="3">
                  <c:v>3</c:v>
                </c:pt>
                <c:pt idx="4">
                  <c:v>9</c:v>
                </c:pt>
                <c:pt idx="5">
                  <c:v>11</c:v>
                </c:pt>
              </c:numCache>
            </c:numRef>
          </c:val>
          <c:extLst>
            <c:ext xmlns:c16="http://schemas.microsoft.com/office/drawing/2014/chart" uri="{C3380CC4-5D6E-409C-BE32-E72D297353CC}">
              <c16:uniqueId val="{00000000-8CEA-4228-95F2-993FB1C378E1}"/>
            </c:ext>
          </c:extLst>
        </c:ser>
        <c:dLbls>
          <c:showLegendKey val="0"/>
          <c:showVal val="0"/>
          <c:showCatName val="0"/>
          <c:showSerName val="0"/>
          <c:showPercent val="0"/>
          <c:showBubbleSize val="0"/>
        </c:dLbls>
        <c:gapWidth val="150"/>
        <c:overlap val="100"/>
        <c:axId val="1513181231"/>
        <c:axId val="1611127567"/>
      </c:barChart>
      <c:catAx>
        <c:axId val="1513181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11127567"/>
        <c:crosses val="autoZero"/>
        <c:auto val="1"/>
        <c:lblAlgn val="ctr"/>
        <c:lblOffset val="100"/>
        <c:noMultiLvlLbl val="0"/>
      </c:catAx>
      <c:valAx>
        <c:axId val="161112756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31812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2023-2'!$A$47:$A$53</c:f>
              <c:strCache>
                <c:ptCount val="7"/>
                <c:pt idx="0">
                  <c:v>Menor grado</c:v>
                </c:pt>
                <c:pt idx="1">
                  <c:v>1</c:v>
                </c:pt>
                <c:pt idx="2">
                  <c:v>2</c:v>
                </c:pt>
                <c:pt idx="3">
                  <c:v>3</c:v>
                </c:pt>
                <c:pt idx="4">
                  <c:v>4</c:v>
                </c:pt>
                <c:pt idx="5">
                  <c:v>5</c:v>
                </c:pt>
                <c:pt idx="6">
                  <c:v>Mayor grado</c:v>
                </c:pt>
              </c:strCache>
            </c:strRef>
          </c:cat>
          <c:val>
            <c:numRef>
              <c:f>'Análisis 2023-2'!$B$47:$B$53</c:f>
              <c:numCache>
                <c:formatCode>General</c:formatCode>
                <c:ptCount val="7"/>
                <c:pt idx="1">
                  <c:v>0</c:v>
                </c:pt>
                <c:pt idx="2">
                  <c:v>1</c:v>
                </c:pt>
                <c:pt idx="3">
                  <c:v>5</c:v>
                </c:pt>
                <c:pt idx="4">
                  <c:v>8</c:v>
                </c:pt>
                <c:pt idx="5">
                  <c:v>4</c:v>
                </c:pt>
              </c:numCache>
            </c:numRef>
          </c:val>
          <c:extLst>
            <c:ext xmlns:c16="http://schemas.microsoft.com/office/drawing/2014/chart" uri="{C3380CC4-5D6E-409C-BE32-E72D297353CC}">
              <c16:uniqueId val="{00000000-7074-454D-9FFF-1A1956996661}"/>
            </c:ext>
          </c:extLst>
        </c:ser>
        <c:dLbls>
          <c:showLegendKey val="0"/>
          <c:showVal val="0"/>
          <c:showCatName val="0"/>
          <c:showSerName val="0"/>
          <c:showPercent val="0"/>
          <c:showBubbleSize val="0"/>
        </c:dLbls>
        <c:gapWidth val="219"/>
        <c:overlap val="-27"/>
        <c:axId val="512821744"/>
        <c:axId val="512822224"/>
      </c:barChart>
      <c:catAx>
        <c:axId val="512821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22224"/>
        <c:crosses val="autoZero"/>
        <c:auto val="1"/>
        <c:lblAlgn val="ctr"/>
        <c:lblOffset val="100"/>
        <c:noMultiLvlLbl val="0"/>
      </c:catAx>
      <c:valAx>
        <c:axId val="512822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217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2023-2'!$A$67:$A$73</c:f>
              <c:strCache>
                <c:ptCount val="7"/>
                <c:pt idx="0">
                  <c:v>Menor grado</c:v>
                </c:pt>
                <c:pt idx="1">
                  <c:v>1</c:v>
                </c:pt>
                <c:pt idx="2">
                  <c:v>2</c:v>
                </c:pt>
                <c:pt idx="3">
                  <c:v>3</c:v>
                </c:pt>
                <c:pt idx="4">
                  <c:v>4</c:v>
                </c:pt>
                <c:pt idx="5">
                  <c:v>5</c:v>
                </c:pt>
                <c:pt idx="6">
                  <c:v>Mayor grado</c:v>
                </c:pt>
              </c:strCache>
            </c:strRef>
          </c:cat>
          <c:val>
            <c:numRef>
              <c:f>'Análisis 2023-2'!$B$67:$B$73</c:f>
              <c:numCache>
                <c:formatCode>General</c:formatCode>
                <c:ptCount val="7"/>
                <c:pt idx="1">
                  <c:v>0</c:v>
                </c:pt>
                <c:pt idx="2">
                  <c:v>1</c:v>
                </c:pt>
                <c:pt idx="3">
                  <c:v>4</c:v>
                </c:pt>
                <c:pt idx="4">
                  <c:v>6</c:v>
                </c:pt>
                <c:pt idx="5">
                  <c:v>7</c:v>
                </c:pt>
              </c:numCache>
            </c:numRef>
          </c:val>
          <c:extLst>
            <c:ext xmlns:c16="http://schemas.microsoft.com/office/drawing/2014/chart" uri="{C3380CC4-5D6E-409C-BE32-E72D297353CC}">
              <c16:uniqueId val="{00000000-AF44-47FE-8283-5520C76C9C8C}"/>
            </c:ext>
          </c:extLst>
        </c:ser>
        <c:dLbls>
          <c:showLegendKey val="0"/>
          <c:showVal val="0"/>
          <c:showCatName val="0"/>
          <c:showSerName val="0"/>
          <c:showPercent val="0"/>
          <c:showBubbleSize val="0"/>
        </c:dLbls>
        <c:gapWidth val="219"/>
        <c:overlap val="-27"/>
        <c:axId val="471556832"/>
        <c:axId val="471566432"/>
      </c:barChart>
      <c:catAx>
        <c:axId val="471556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566432"/>
        <c:crosses val="autoZero"/>
        <c:auto val="1"/>
        <c:lblAlgn val="ctr"/>
        <c:lblOffset val="100"/>
        <c:noMultiLvlLbl val="0"/>
      </c:catAx>
      <c:valAx>
        <c:axId val="4715664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5568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2023-2'!$A$87:$A$93</c:f>
              <c:strCache>
                <c:ptCount val="7"/>
                <c:pt idx="0">
                  <c:v>Menor grado</c:v>
                </c:pt>
                <c:pt idx="1">
                  <c:v>1</c:v>
                </c:pt>
                <c:pt idx="2">
                  <c:v>2</c:v>
                </c:pt>
                <c:pt idx="3">
                  <c:v>3</c:v>
                </c:pt>
                <c:pt idx="4">
                  <c:v>4</c:v>
                </c:pt>
                <c:pt idx="5">
                  <c:v>5</c:v>
                </c:pt>
                <c:pt idx="6">
                  <c:v>Mayor grado</c:v>
                </c:pt>
              </c:strCache>
            </c:strRef>
          </c:cat>
          <c:val>
            <c:numRef>
              <c:f>'Análisis 2023-2'!$B$87:$B$93</c:f>
              <c:numCache>
                <c:formatCode>General</c:formatCode>
                <c:ptCount val="7"/>
                <c:pt idx="1">
                  <c:v>0</c:v>
                </c:pt>
                <c:pt idx="2">
                  <c:v>0</c:v>
                </c:pt>
                <c:pt idx="3">
                  <c:v>7</c:v>
                </c:pt>
                <c:pt idx="4">
                  <c:v>5</c:v>
                </c:pt>
                <c:pt idx="5">
                  <c:v>6</c:v>
                </c:pt>
              </c:numCache>
            </c:numRef>
          </c:val>
          <c:extLst>
            <c:ext xmlns:c16="http://schemas.microsoft.com/office/drawing/2014/chart" uri="{C3380CC4-5D6E-409C-BE32-E72D297353CC}">
              <c16:uniqueId val="{00000000-7165-4678-AF24-2BA07333A50A}"/>
            </c:ext>
          </c:extLst>
        </c:ser>
        <c:dLbls>
          <c:showLegendKey val="0"/>
          <c:showVal val="0"/>
          <c:showCatName val="0"/>
          <c:showSerName val="0"/>
          <c:showPercent val="0"/>
          <c:showBubbleSize val="0"/>
        </c:dLbls>
        <c:gapWidth val="219"/>
        <c:overlap val="-27"/>
        <c:axId val="471557312"/>
        <c:axId val="471576032"/>
      </c:barChart>
      <c:catAx>
        <c:axId val="471557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576032"/>
        <c:crosses val="autoZero"/>
        <c:auto val="1"/>
        <c:lblAlgn val="ctr"/>
        <c:lblOffset val="100"/>
        <c:noMultiLvlLbl val="0"/>
      </c:catAx>
      <c:valAx>
        <c:axId val="4715760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5573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2023-2'!$A$130:$A$136</c:f>
              <c:strCache>
                <c:ptCount val="7"/>
                <c:pt idx="0">
                  <c:v>Menor grado</c:v>
                </c:pt>
                <c:pt idx="1">
                  <c:v>1</c:v>
                </c:pt>
                <c:pt idx="2">
                  <c:v>2</c:v>
                </c:pt>
                <c:pt idx="3">
                  <c:v>3</c:v>
                </c:pt>
                <c:pt idx="4">
                  <c:v>4</c:v>
                </c:pt>
                <c:pt idx="5">
                  <c:v>5</c:v>
                </c:pt>
                <c:pt idx="6">
                  <c:v>Mayor grado</c:v>
                </c:pt>
              </c:strCache>
            </c:strRef>
          </c:cat>
          <c:val>
            <c:numRef>
              <c:f>'Análisis 2023-2'!$B$130:$B$136</c:f>
              <c:numCache>
                <c:formatCode>General</c:formatCode>
                <c:ptCount val="7"/>
                <c:pt idx="1">
                  <c:v>0</c:v>
                </c:pt>
                <c:pt idx="2">
                  <c:v>0</c:v>
                </c:pt>
                <c:pt idx="3">
                  <c:v>6</c:v>
                </c:pt>
                <c:pt idx="4">
                  <c:v>7</c:v>
                </c:pt>
                <c:pt idx="5">
                  <c:v>5</c:v>
                </c:pt>
              </c:numCache>
            </c:numRef>
          </c:val>
          <c:extLst>
            <c:ext xmlns:c16="http://schemas.microsoft.com/office/drawing/2014/chart" uri="{C3380CC4-5D6E-409C-BE32-E72D297353CC}">
              <c16:uniqueId val="{00000000-C5BC-49B2-B6E4-2E3DDC036EB2}"/>
            </c:ext>
          </c:extLst>
        </c:ser>
        <c:dLbls>
          <c:showLegendKey val="0"/>
          <c:showVal val="0"/>
          <c:showCatName val="0"/>
          <c:showSerName val="0"/>
          <c:showPercent val="0"/>
          <c:showBubbleSize val="0"/>
        </c:dLbls>
        <c:gapWidth val="219"/>
        <c:overlap val="-27"/>
        <c:axId val="586809328"/>
        <c:axId val="586797808"/>
      </c:barChart>
      <c:catAx>
        <c:axId val="58680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97808"/>
        <c:crosses val="autoZero"/>
        <c:auto val="1"/>
        <c:lblAlgn val="ctr"/>
        <c:lblOffset val="100"/>
        <c:noMultiLvlLbl val="0"/>
      </c:catAx>
      <c:valAx>
        <c:axId val="5867978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8093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2023-2'!$A$150:$A$156</c:f>
              <c:strCache>
                <c:ptCount val="7"/>
                <c:pt idx="0">
                  <c:v>Menor grado</c:v>
                </c:pt>
                <c:pt idx="1">
                  <c:v>1</c:v>
                </c:pt>
                <c:pt idx="2">
                  <c:v>2</c:v>
                </c:pt>
                <c:pt idx="3">
                  <c:v>3</c:v>
                </c:pt>
                <c:pt idx="4">
                  <c:v>4</c:v>
                </c:pt>
                <c:pt idx="5">
                  <c:v>5</c:v>
                </c:pt>
                <c:pt idx="6">
                  <c:v>Mayor grado</c:v>
                </c:pt>
              </c:strCache>
            </c:strRef>
          </c:cat>
          <c:val>
            <c:numRef>
              <c:f>'Análisis 2023-2'!$B$150:$B$156</c:f>
              <c:numCache>
                <c:formatCode>General</c:formatCode>
                <c:ptCount val="7"/>
                <c:pt idx="1">
                  <c:v>0</c:v>
                </c:pt>
                <c:pt idx="2">
                  <c:v>0</c:v>
                </c:pt>
                <c:pt idx="3">
                  <c:v>2</c:v>
                </c:pt>
                <c:pt idx="4">
                  <c:v>8</c:v>
                </c:pt>
                <c:pt idx="5">
                  <c:v>8</c:v>
                </c:pt>
              </c:numCache>
            </c:numRef>
          </c:val>
          <c:extLst>
            <c:ext xmlns:c16="http://schemas.microsoft.com/office/drawing/2014/chart" uri="{C3380CC4-5D6E-409C-BE32-E72D297353CC}">
              <c16:uniqueId val="{00000000-A429-4E54-81A6-1E55365138C5}"/>
            </c:ext>
          </c:extLst>
        </c:ser>
        <c:dLbls>
          <c:showLegendKey val="0"/>
          <c:showVal val="0"/>
          <c:showCatName val="0"/>
          <c:showSerName val="0"/>
          <c:showPercent val="0"/>
          <c:showBubbleSize val="0"/>
        </c:dLbls>
        <c:gapWidth val="219"/>
        <c:overlap val="-27"/>
        <c:axId val="512825584"/>
        <c:axId val="512812624"/>
      </c:barChart>
      <c:catAx>
        <c:axId val="512825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12624"/>
        <c:crosses val="autoZero"/>
        <c:auto val="1"/>
        <c:lblAlgn val="ctr"/>
        <c:lblOffset val="100"/>
        <c:noMultiLvlLbl val="0"/>
      </c:catAx>
      <c:valAx>
        <c:axId val="512812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255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2023-2'!$A$170:$A$176</c:f>
              <c:strCache>
                <c:ptCount val="7"/>
                <c:pt idx="0">
                  <c:v>Menor grado</c:v>
                </c:pt>
                <c:pt idx="1">
                  <c:v>1</c:v>
                </c:pt>
                <c:pt idx="2">
                  <c:v>2</c:v>
                </c:pt>
                <c:pt idx="3">
                  <c:v>3</c:v>
                </c:pt>
                <c:pt idx="4">
                  <c:v>4</c:v>
                </c:pt>
                <c:pt idx="5">
                  <c:v>5</c:v>
                </c:pt>
                <c:pt idx="6">
                  <c:v>Mayor grado</c:v>
                </c:pt>
              </c:strCache>
            </c:strRef>
          </c:cat>
          <c:val>
            <c:numRef>
              <c:f>'Análisis 2023-2'!$B$170:$B$176</c:f>
              <c:numCache>
                <c:formatCode>General</c:formatCode>
                <c:ptCount val="7"/>
                <c:pt idx="1">
                  <c:v>0</c:v>
                </c:pt>
                <c:pt idx="2">
                  <c:v>0</c:v>
                </c:pt>
                <c:pt idx="3">
                  <c:v>4</c:v>
                </c:pt>
                <c:pt idx="4">
                  <c:v>6</c:v>
                </c:pt>
                <c:pt idx="5">
                  <c:v>8</c:v>
                </c:pt>
              </c:numCache>
            </c:numRef>
          </c:val>
          <c:extLst>
            <c:ext xmlns:c16="http://schemas.microsoft.com/office/drawing/2014/chart" uri="{C3380CC4-5D6E-409C-BE32-E72D297353CC}">
              <c16:uniqueId val="{00000000-A4FB-41A6-A991-D4301C608F25}"/>
            </c:ext>
          </c:extLst>
        </c:ser>
        <c:dLbls>
          <c:showLegendKey val="0"/>
          <c:showVal val="0"/>
          <c:showCatName val="0"/>
          <c:showSerName val="0"/>
          <c:showPercent val="0"/>
          <c:showBubbleSize val="0"/>
        </c:dLbls>
        <c:gapWidth val="219"/>
        <c:overlap val="-27"/>
        <c:axId val="586804048"/>
        <c:axId val="586786288"/>
      </c:barChart>
      <c:catAx>
        <c:axId val="586804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86288"/>
        <c:crosses val="autoZero"/>
        <c:auto val="1"/>
        <c:lblAlgn val="ctr"/>
        <c:lblOffset val="100"/>
        <c:noMultiLvlLbl val="0"/>
      </c:catAx>
      <c:valAx>
        <c:axId val="5867862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8040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2023-2'!$A$210:$A$216</c:f>
              <c:strCache>
                <c:ptCount val="7"/>
                <c:pt idx="0">
                  <c:v>Menor grado</c:v>
                </c:pt>
                <c:pt idx="1">
                  <c:v>1</c:v>
                </c:pt>
                <c:pt idx="2">
                  <c:v>2</c:v>
                </c:pt>
                <c:pt idx="3">
                  <c:v>3</c:v>
                </c:pt>
                <c:pt idx="4">
                  <c:v>4</c:v>
                </c:pt>
                <c:pt idx="5">
                  <c:v>5</c:v>
                </c:pt>
                <c:pt idx="6">
                  <c:v>Mayor grado</c:v>
                </c:pt>
              </c:strCache>
            </c:strRef>
          </c:cat>
          <c:val>
            <c:numRef>
              <c:f>'Análisis 2023-2'!$B$210:$B$216</c:f>
              <c:numCache>
                <c:formatCode>General</c:formatCode>
                <c:ptCount val="7"/>
                <c:pt idx="1">
                  <c:v>0</c:v>
                </c:pt>
                <c:pt idx="2">
                  <c:v>1</c:v>
                </c:pt>
                <c:pt idx="3">
                  <c:v>3</c:v>
                </c:pt>
                <c:pt idx="4">
                  <c:v>5</c:v>
                </c:pt>
                <c:pt idx="5">
                  <c:v>9</c:v>
                </c:pt>
              </c:numCache>
            </c:numRef>
          </c:val>
          <c:extLst>
            <c:ext xmlns:c16="http://schemas.microsoft.com/office/drawing/2014/chart" uri="{C3380CC4-5D6E-409C-BE32-E72D297353CC}">
              <c16:uniqueId val="{00000000-A14D-408F-8234-FBCABBF8E60E}"/>
            </c:ext>
          </c:extLst>
        </c:ser>
        <c:dLbls>
          <c:showLegendKey val="0"/>
          <c:showVal val="0"/>
          <c:showCatName val="0"/>
          <c:showSerName val="0"/>
          <c:showPercent val="0"/>
          <c:showBubbleSize val="0"/>
        </c:dLbls>
        <c:gapWidth val="219"/>
        <c:overlap val="-27"/>
        <c:axId val="586780528"/>
        <c:axId val="586781008"/>
      </c:barChart>
      <c:catAx>
        <c:axId val="586780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81008"/>
        <c:crosses val="autoZero"/>
        <c:auto val="1"/>
        <c:lblAlgn val="ctr"/>
        <c:lblOffset val="100"/>
        <c:noMultiLvlLbl val="0"/>
      </c:catAx>
      <c:valAx>
        <c:axId val="586781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80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2023-2'!$A$230:$A$236</c:f>
              <c:strCache>
                <c:ptCount val="7"/>
                <c:pt idx="0">
                  <c:v>Menor grado</c:v>
                </c:pt>
                <c:pt idx="1">
                  <c:v>1</c:v>
                </c:pt>
                <c:pt idx="2">
                  <c:v>2</c:v>
                </c:pt>
                <c:pt idx="3">
                  <c:v>3</c:v>
                </c:pt>
                <c:pt idx="4">
                  <c:v>4</c:v>
                </c:pt>
                <c:pt idx="5">
                  <c:v>5</c:v>
                </c:pt>
                <c:pt idx="6">
                  <c:v>Mayor grado</c:v>
                </c:pt>
              </c:strCache>
            </c:strRef>
          </c:cat>
          <c:val>
            <c:numRef>
              <c:f>'Análisis 2023-2'!$B$230:$B$236</c:f>
              <c:numCache>
                <c:formatCode>General</c:formatCode>
                <c:ptCount val="7"/>
                <c:pt idx="1">
                  <c:v>0</c:v>
                </c:pt>
                <c:pt idx="2">
                  <c:v>1</c:v>
                </c:pt>
                <c:pt idx="3">
                  <c:v>1</c:v>
                </c:pt>
                <c:pt idx="4">
                  <c:v>5</c:v>
                </c:pt>
                <c:pt idx="5">
                  <c:v>11</c:v>
                </c:pt>
              </c:numCache>
            </c:numRef>
          </c:val>
          <c:extLst>
            <c:ext xmlns:c16="http://schemas.microsoft.com/office/drawing/2014/chart" uri="{C3380CC4-5D6E-409C-BE32-E72D297353CC}">
              <c16:uniqueId val="{00000000-9F7A-444C-8685-135FB5879A85}"/>
            </c:ext>
          </c:extLst>
        </c:ser>
        <c:dLbls>
          <c:showLegendKey val="0"/>
          <c:showVal val="0"/>
          <c:showCatName val="0"/>
          <c:showSerName val="0"/>
          <c:showPercent val="0"/>
          <c:showBubbleSize val="0"/>
        </c:dLbls>
        <c:gapWidth val="219"/>
        <c:overlap val="-27"/>
        <c:axId val="592994224"/>
        <c:axId val="592986544"/>
      </c:barChart>
      <c:catAx>
        <c:axId val="592994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92986544"/>
        <c:crosses val="autoZero"/>
        <c:auto val="1"/>
        <c:lblAlgn val="ctr"/>
        <c:lblOffset val="100"/>
        <c:noMultiLvlLbl val="0"/>
      </c:catAx>
      <c:valAx>
        <c:axId val="592986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92994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2023-2'!$A$250:$A$256</c:f>
              <c:strCache>
                <c:ptCount val="7"/>
                <c:pt idx="0">
                  <c:v>Menor grado</c:v>
                </c:pt>
                <c:pt idx="1">
                  <c:v>1</c:v>
                </c:pt>
                <c:pt idx="2">
                  <c:v>2</c:v>
                </c:pt>
                <c:pt idx="3">
                  <c:v>3</c:v>
                </c:pt>
                <c:pt idx="4">
                  <c:v>4</c:v>
                </c:pt>
                <c:pt idx="5">
                  <c:v>5</c:v>
                </c:pt>
                <c:pt idx="6">
                  <c:v>Mayor grado</c:v>
                </c:pt>
              </c:strCache>
            </c:strRef>
          </c:cat>
          <c:val>
            <c:numRef>
              <c:f>'Análisis 2023-2'!$B$250:$B$256</c:f>
              <c:numCache>
                <c:formatCode>General</c:formatCode>
                <c:ptCount val="7"/>
                <c:pt idx="1">
                  <c:v>0</c:v>
                </c:pt>
                <c:pt idx="2">
                  <c:v>2</c:v>
                </c:pt>
                <c:pt idx="3">
                  <c:v>1</c:v>
                </c:pt>
                <c:pt idx="4">
                  <c:v>5</c:v>
                </c:pt>
                <c:pt idx="5">
                  <c:v>10</c:v>
                </c:pt>
              </c:numCache>
            </c:numRef>
          </c:val>
          <c:extLst>
            <c:ext xmlns:c16="http://schemas.microsoft.com/office/drawing/2014/chart" uri="{C3380CC4-5D6E-409C-BE32-E72D297353CC}">
              <c16:uniqueId val="{00000000-6F94-4D8F-A399-2F79ABCC6F08}"/>
            </c:ext>
          </c:extLst>
        </c:ser>
        <c:dLbls>
          <c:showLegendKey val="0"/>
          <c:showVal val="0"/>
          <c:showCatName val="0"/>
          <c:showSerName val="0"/>
          <c:showPercent val="0"/>
          <c:showBubbleSize val="0"/>
        </c:dLbls>
        <c:gapWidth val="219"/>
        <c:overlap val="-27"/>
        <c:axId val="586793968"/>
        <c:axId val="586806448"/>
      </c:barChart>
      <c:catAx>
        <c:axId val="586793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806448"/>
        <c:crosses val="autoZero"/>
        <c:auto val="1"/>
        <c:lblAlgn val="ctr"/>
        <c:lblOffset val="100"/>
        <c:noMultiLvlLbl val="0"/>
      </c:catAx>
      <c:valAx>
        <c:axId val="586806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939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2023-2'!$A$292:$A$298</c:f>
              <c:strCache>
                <c:ptCount val="7"/>
                <c:pt idx="0">
                  <c:v>Menor grado</c:v>
                </c:pt>
                <c:pt idx="1">
                  <c:v>1</c:v>
                </c:pt>
                <c:pt idx="2">
                  <c:v>2</c:v>
                </c:pt>
                <c:pt idx="3">
                  <c:v>3</c:v>
                </c:pt>
                <c:pt idx="4">
                  <c:v>4</c:v>
                </c:pt>
                <c:pt idx="5">
                  <c:v>5</c:v>
                </c:pt>
                <c:pt idx="6">
                  <c:v>Mayor grado</c:v>
                </c:pt>
              </c:strCache>
            </c:strRef>
          </c:cat>
          <c:val>
            <c:numRef>
              <c:f>'Análisis 2023-2'!$B$292:$B$298</c:f>
              <c:numCache>
                <c:formatCode>General</c:formatCode>
                <c:ptCount val="7"/>
                <c:pt idx="1">
                  <c:v>0</c:v>
                </c:pt>
                <c:pt idx="2">
                  <c:v>1</c:v>
                </c:pt>
                <c:pt idx="3">
                  <c:v>2</c:v>
                </c:pt>
                <c:pt idx="4">
                  <c:v>5</c:v>
                </c:pt>
                <c:pt idx="5">
                  <c:v>9</c:v>
                </c:pt>
              </c:numCache>
            </c:numRef>
          </c:val>
          <c:extLst>
            <c:ext xmlns:c16="http://schemas.microsoft.com/office/drawing/2014/chart" uri="{C3380CC4-5D6E-409C-BE32-E72D297353CC}">
              <c16:uniqueId val="{00000000-7B7B-429E-A2A7-9178107259AC}"/>
            </c:ext>
          </c:extLst>
        </c:ser>
        <c:dLbls>
          <c:showLegendKey val="0"/>
          <c:showVal val="0"/>
          <c:showCatName val="0"/>
          <c:showSerName val="0"/>
          <c:showPercent val="0"/>
          <c:showBubbleSize val="0"/>
        </c:dLbls>
        <c:gapWidth val="219"/>
        <c:overlap val="-27"/>
        <c:axId val="512831824"/>
        <c:axId val="512826064"/>
      </c:barChart>
      <c:catAx>
        <c:axId val="512831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26064"/>
        <c:crosses val="autoZero"/>
        <c:auto val="1"/>
        <c:lblAlgn val="ctr"/>
        <c:lblOffset val="100"/>
        <c:noMultiLvlLbl val="0"/>
      </c:catAx>
      <c:valAx>
        <c:axId val="5128260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318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2023-2'!$A$312:$A$318</c:f>
              <c:strCache>
                <c:ptCount val="7"/>
                <c:pt idx="0">
                  <c:v>Menor grado</c:v>
                </c:pt>
                <c:pt idx="1">
                  <c:v>1</c:v>
                </c:pt>
                <c:pt idx="2">
                  <c:v>2</c:v>
                </c:pt>
                <c:pt idx="3">
                  <c:v>3</c:v>
                </c:pt>
                <c:pt idx="4">
                  <c:v>4</c:v>
                </c:pt>
                <c:pt idx="5">
                  <c:v>5</c:v>
                </c:pt>
                <c:pt idx="6">
                  <c:v>Mayor grado</c:v>
                </c:pt>
              </c:strCache>
            </c:strRef>
          </c:cat>
          <c:val>
            <c:numRef>
              <c:f>'Análisis 2023-2'!$B$312:$B$318</c:f>
              <c:numCache>
                <c:formatCode>General</c:formatCode>
                <c:ptCount val="7"/>
                <c:pt idx="1">
                  <c:v>0</c:v>
                </c:pt>
                <c:pt idx="2">
                  <c:v>0</c:v>
                </c:pt>
                <c:pt idx="3">
                  <c:v>4</c:v>
                </c:pt>
                <c:pt idx="4">
                  <c:v>7</c:v>
                </c:pt>
                <c:pt idx="5">
                  <c:v>7</c:v>
                </c:pt>
              </c:numCache>
            </c:numRef>
          </c:val>
          <c:extLst>
            <c:ext xmlns:c16="http://schemas.microsoft.com/office/drawing/2014/chart" uri="{C3380CC4-5D6E-409C-BE32-E72D297353CC}">
              <c16:uniqueId val="{00000000-5BFB-4A87-A253-079B4C0DCB4A}"/>
            </c:ext>
          </c:extLst>
        </c:ser>
        <c:dLbls>
          <c:showLegendKey val="0"/>
          <c:showVal val="0"/>
          <c:showCatName val="0"/>
          <c:showSerName val="0"/>
          <c:showPercent val="0"/>
          <c:showBubbleSize val="0"/>
        </c:dLbls>
        <c:gapWidth val="219"/>
        <c:overlap val="-27"/>
        <c:axId val="586781968"/>
        <c:axId val="586791088"/>
      </c:barChart>
      <c:catAx>
        <c:axId val="586781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91088"/>
        <c:crosses val="autoZero"/>
        <c:auto val="1"/>
        <c:lblAlgn val="ctr"/>
        <c:lblOffset val="100"/>
        <c:noMultiLvlLbl val="0"/>
      </c:catAx>
      <c:valAx>
        <c:axId val="5867910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819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2023-2'!$A$331:$A$337</c:f>
              <c:strCache>
                <c:ptCount val="7"/>
                <c:pt idx="0">
                  <c:v>Menor grado</c:v>
                </c:pt>
                <c:pt idx="1">
                  <c:v>1</c:v>
                </c:pt>
                <c:pt idx="2">
                  <c:v>2</c:v>
                </c:pt>
                <c:pt idx="3">
                  <c:v>3</c:v>
                </c:pt>
                <c:pt idx="4">
                  <c:v>4</c:v>
                </c:pt>
                <c:pt idx="5">
                  <c:v>5</c:v>
                </c:pt>
                <c:pt idx="6">
                  <c:v>Mayor grado</c:v>
                </c:pt>
              </c:strCache>
            </c:strRef>
          </c:cat>
          <c:val>
            <c:numRef>
              <c:f>'Análisis 2023-2'!$B$331:$B$337</c:f>
              <c:numCache>
                <c:formatCode>General</c:formatCode>
                <c:ptCount val="7"/>
                <c:pt idx="1">
                  <c:v>0</c:v>
                </c:pt>
                <c:pt idx="2">
                  <c:v>0</c:v>
                </c:pt>
                <c:pt idx="3">
                  <c:v>2</c:v>
                </c:pt>
                <c:pt idx="4">
                  <c:v>8</c:v>
                </c:pt>
                <c:pt idx="5">
                  <c:v>8</c:v>
                </c:pt>
              </c:numCache>
            </c:numRef>
          </c:val>
          <c:extLst>
            <c:ext xmlns:c16="http://schemas.microsoft.com/office/drawing/2014/chart" uri="{C3380CC4-5D6E-409C-BE32-E72D297353CC}">
              <c16:uniqueId val="{00000000-FC5A-4DA1-9CF8-3F09761EC0D8}"/>
            </c:ext>
          </c:extLst>
        </c:ser>
        <c:dLbls>
          <c:showLegendKey val="0"/>
          <c:showVal val="0"/>
          <c:showCatName val="0"/>
          <c:showSerName val="0"/>
          <c:showPercent val="0"/>
          <c:showBubbleSize val="0"/>
        </c:dLbls>
        <c:gapWidth val="219"/>
        <c:overlap val="-27"/>
        <c:axId val="586779568"/>
        <c:axId val="586807408"/>
      </c:barChart>
      <c:catAx>
        <c:axId val="586779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807408"/>
        <c:crosses val="autoZero"/>
        <c:auto val="1"/>
        <c:lblAlgn val="ctr"/>
        <c:lblOffset val="100"/>
        <c:noMultiLvlLbl val="0"/>
      </c:catAx>
      <c:valAx>
        <c:axId val="586807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86779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2023-2'!$A$371:$A$377</c:f>
              <c:strCache>
                <c:ptCount val="7"/>
                <c:pt idx="0">
                  <c:v>Menor grado</c:v>
                </c:pt>
                <c:pt idx="1">
                  <c:v>1</c:v>
                </c:pt>
                <c:pt idx="2">
                  <c:v>2</c:v>
                </c:pt>
                <c:pt idx="3">
                  <c:v>3</c:v>
                </c:pt>
                <c:pt idx="4">
                  <c:v>4</c:v>
                </c:pt>
                <c:pt idx="5">
                  <c:v>5</c:v>
                </c:pt>
                <c:pt idx="6">
                  <c:v>Mayor grado</c:v>
                </c:pt>
              </c:strCache>
            </c:strRef>
          </c:cat>
          <c:val>
            <c:numRef>
              <c:f>'Análisis 2023-2'!$B$371:$B$377</c:f>
              <c:numCache>
                <c:formatCode>General</c:formatCode>
                <c:ptCount val="7"/>
                <c:pt idx="1">
                  <c:v>0</c:v>
                </c:pt>
                <c:pt idx="2">
                  <c:v>3</c:v>
                </c:pt>
                <c:pt idx="3">
                  <c:v>6</c:v>
                </c:pt>
                <c:pt idx="4">
                  <c:v>6</c:v>
                </c:pt>
                <c:pt idx="5">
                  <c:v>3</c:v>
                </c:pt>
              </c:numCache>
            </c:numRef>
          </c:val>
          <c:extLst>
            <c:ext xmlns:c16="http://schemas.microsoft.com/office/drawing/2014/chart" uri="{C3380CC4-5D6E-409C-BE32-E72D297353CC}">
              <c16:uniqueId val="{00000000-4B64-4C38-AD27-0D99AFDFF73D}"/>
            </c:ext>
          </c:extLst>
        </c:ser>
        <c:dLbls>
          <c:showLegendKey val="0"/>
          <c:showVal val="0"/>
          <c:showCatName val="0"/>
          <c:showSerName val="0"/>
          <c:showPercent val="0"/>
          <c:showBubbleSize val="0"/>
        </c:dLbls>
        <c:gapWidth val="219"/>
        <c:overlap val="-27"/>
        <c:axId val="592997104"/>
        <c:axId val="592987024"/>
      </c:barChart>
      <c:catAx>
        <c:axId val="592997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92987024"/>
        <c:crosses val="autoZero"/>
        <c:auto val="1"/>
        <c:lblAlgn val="ctr"/>
        <c:lblOffset val="100"/>
        <c:noMultiLvlLbl val="0"/>
      </c:catAx>
      <c:valAx>
        <c:axId val="5929870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9299710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2023-2'!$A$391:$A$397</c:f>
              <c:strCache>
                <c:ptCount val="7"/>
                <c:pt idx="0">
                  <c:v>Menor grado</c:v>
                </c:pt>
                <c:pt idx="1">
                  <c:v>1</c:v>
                </c:pt>
                <c:pt idx="2">
                  <c:v>2</c:v>
                </c:pt>
                <c:pt idx="3">
                  <c:v>3</c:v>
                </c:pt>
                <c:pt idx="4">
                  <c:v>4</c:v>
                </c:pt>
                <c:pt idx="5">
                  <c:v>5</c:v>
                </c:pt>
                <c:pt idx="6">
                  <c:v>Mayor grado</c:v>
                </c:pt>
              </c:strCache>
            </c:strRef>
          </c:cat>
          <c:val>
            <c:numRef>
              <c:f>'Análisis 2023-2'!$B$391:$B$397</c:f>
              <c:numCache>
                <c:formatCode>General</c:formatCode>
                <c:ptCount val="7"/>
                <c:pt idx="1">
                  <c:v>2</c:v>
                </c:pt>
                <c:pt idx="2">
                  <c:v>1</c:v>
                </c:pt>
                <c:pt idx="3">
                  <c:v>6</c:v>
                </c:pt>
                <c:pt idx="4">
                  <c:v>7</c:v>
                </c:pt>
                <c:pt idx="5">
                  <c:v>2</c:v>
                </c:pt>
              </c:numCache>
            </c:numRef>
          </c:val>
          <c:extLst>
            <c:ext xmlns:c16="http://schemas.microsoft.com/office/drawing/2014/chart" uri="{C3380CC4-5D6E-409C-BE32-E72D297353CC}">
              <c16:uniqueId val="{00000000-6B55-46F8-9105-FDCCFAAFF21D}"/>
            </c:ext>
          </c:extLst>
        </c:ser>
        <c:dLbls>
          <c:showLegendKey val="0"/>
          <c:showVal val="0"/>
          <c:showCatName val="0"/>
          <c:showSerName val="0"/>
          <c:showPercent val="0"/>
          <c:showBubbleSize val="0"/>
        </c:dLbls>
        <c:gapWidth val="219"/>
        <c:overlap val="-27"/>
        <c:axId val="512821264"/>
        <c:axId val="512806384"/>
      </c:barChart>
      <c:catAx>
        <c:axId val="512821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06384"/>
        <c:crosses val="autoZero"/>
        <c:auto val="1"/>
        <c:lblAlgn val="ctr"/>
        <c:lblOffset val="100"/>
        <c:noMultiLvlLbl val="0"/>
      </c:catAx>
      <c:valAx>
        <c:axId val="5128063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212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2023-2'!$A$410:$A$416</c:f>
              <c:strCache>
                <c:ptCount val="7"/>
                <c:pt idx="0">
                  <c:v>Menor grado</c:v>
                </c:pt>
                <c:pt idx="1">
                  <c:v>1</c:v>
                </c:pt>
                <c:pt idx="2">
                  <c:v>2</c:v>
                </c:pt>
                <c:pt idx="3">
                  <c:v>3</c:v>
                </c:pt>
                <c:pt idx="4">
                  <c:v>4</c:v>
                </c:pt>
                <c:pt idx="5">
                  <c:v>5</c:v>
                </c:pt>
                <c:pt idx="6">
                  <c:v>Mayor grado</c:v>
                </c:pt>
              </c:strCache>
            </c:strRef>
          </c:cat>
          <c:val>
            <c:numRef>
              <c:f>'Análisis 2023-2'!$B$410:$B$416</c:f>
              <c:numCache>
                <c:formatCode>General</c:formatCode>
                <c:ptCount val="7"/>
                <c:pt idx="1">
                  <c:v>1</c:v>
                </c:pt>
                <c:pt idx="2">
                  <c:v>2</c:v>
                </c:pt>
                <c:pt idx="3">
                  <c:v>5</c:v>
                </c:pt>
                <c:pt idx="4">
                  <c:v>4</c:v>
                </c:pt>
                <c:pt idx="5">
                  <c:v>5</c:v>
                </c:pt>
              </c:numCache>
            </c:numRef>
          </c:val>
          <c:extLst>
            <c:ext xmlns:c16="http://schemas.microsoft.com/office/drawing/2014/chart" uri="{C3380CC4-5D6E-409C-BE32-E72D297353CC}">
              <c16:uniqueId val="{00000000-9046-411A-AA43-6956D77841F5}"/>
            </c:ext>
          </c:extLst>
        </c:ser>
        <c:dLbls>
          <c:showLegendKey val="0"/>
          <c:showVal val="0"/>
          <c:showCatName val="0"/>
          <c:showSerName val="0"/>
          <c:showPercent val="0"/>
          <c:showBubbleSize val="0"/>
        </c:dLbls>
        <c:gapWidth val="219"/>
        <c:overlap val="-27"/>
        <c:axId val="667700592"/>
        <c:axId val="667698672"/>
      </c:barChart>
      <c:catAx>
        <c:axId val="667700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698672"/>
        <c:crosses val="autoZero"/>
        <c:auto val="1"/>
        <c:lblAlgn val="ctr"/>
        <c:lblOffset val="100"/>
        <c:noMultiLvlLbl val="0"/>
      </c:catAx>
      <c:valAx>
        <c:axId val="6676986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7005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Interés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2023-2'!$A$452:$A$458</c:f>
              <c:strCache>
                <c:ptCount val="7"/>
                <c:pt idx="0">
                  <c:v>Menor grado</c:v>
                </c:pt>
                <c:pt idx="1">
                  <c:v>1</c:v>
                </c:pt>
                <c:pt idx="2">
                  <c:v>2</c:v>
                </c:pt>
                <c:pt idx="3">
                  <c:v>3</c:v>
                </c:pt>
                <c:pt idx="4">
                  <c:v>4</c:v>
                </c:pt>
                <c:pt idx="5">
                  <c:v>5</c:v>
                </c:pt>
                <c:pt idx="6">
                  <c:v>Mayor grado</c:v>
                </c:pt>
              </c:strCache>
            </c:strRef>
          </c:cat>
          <c:val>
            <c:numRef>
              <c:f>'Análisis 2023-2'!$B$452:$B$458</c:f>
              <c:numCache>
                <c:formatCode>General</c:formatCode>
                <c:ptCount val="7"/>
                <c:pt idx="1">
                  <c:v>0</c:v>
                </c:pt>
                <c:pt idx="2">
                  <c:v>0</c:v>
                </c:pt>
                <c:pt idx="3">
                  <c:v>2</c:v>
                </c:pt>
                <c:pt idx="4">
                  <c:v>6</c:v>
                </c:pt>
                <c:pt idx="5">
                  <c:v>10</c:v>
                </c:pt>
              </c:numCache>
            </c:numRef>
          </c:val>
          <c:extLst>
            <c:ext xmlns:c16="http://schemas.microsoft.com/office/drawing/2014/chart" uri="{C3380CC4-5D6E-409C-BE32-E72D297353CC}">
              <c16:uniqueId val="{00000000-9719-4BAE-819C-8D28F086B3CC}"/>
            </c:ext>
          </c:extLst>
        </c:ser>
        <c:dLbls>
          <c:showLegendKey val="0"/>
          <c:showVal val="0"/>
          <c:showCatName val="0"/>
          <c:showSerName val="0"/>
          <c:showPercent val="0"/>
          <c:showBubbleSize val="0"/>
        </c:dLbls>
        <c:gapWidth val="219"/>
        <c:overlap val="-27"/>
        <c:axId val="512805424"/>
        <c:axId val="512808304"/>
      </c:barChart>
      <c:catAx>
        <c:axId val="512805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08304"/>
        <c:crosses val="autoZero"/>
        <c:auto val="1"/>
        <c:lblAlgn val="ctr"/>
        <c:lblOffset val="100"/>
        <c:noMultiLvlLbl val="0"/>
      </c:catAx>
      <c:valAx>
        <c:axId val="5128083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805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Pertinencia</a:t>
            </a:r>
          </a:p>
        </c:rich>
      </c:tx>
      <c:layout>
        <c:manualLayout>
          <c:xMode val="edge"/>
          <c:yMode val="edge"/>
          <c:x val="0.3451596675415573"/>
          <c:y val="3.240740740740740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2023-2'!$A$472:$A$478</c:f>
              <c:strCache>
                <c:ptCount val="7"/>
                <c:pt idx="0">
                  <c:v>Menor grado</c:v>
                </c:pt>
                <c:pt idx="1">
                  <c:v>1</c:v>
                </c:pt>
                <c:pt idx="2">
                  <c:v>2</c:v>
                </c:pt>
                <c:pt idx="3">
                  <c:v>3</c:v>
                </c:pt>
                <c:pt idx="4">
                  <c:v>4</c:v>
                </c:pt>
                <c:pt idx="5">
                  <c:v>5</c:v>
                </c:pt>
                <c:pt idx="6">
                  <c:v>Mayor grado</c:v>
                </c:pt>
              </c:strCache>
            </c:strRef>
          </c:cat>
          <c:val>
            <c:numRef>
              <c:f>'Análisis 2023-2'!$B$472:$B$478</c:f>
              <c:numCache>
                <c:formatCode>General</c:formatCode>
                <c:ptCount val="7"/>
                <c:pt idx="1">
                  <c:v>0</c:v>
                </c:pt>
                <c:pt idx="2">
                  <c:v>0</c:v>
                </c:pt>
                <c:pt idx="3">
                  <c:v>2</c:v>
                </c:pt>
                <c:pt idx="4">
                  <c:v>5</c:v>
                </c:pt>
                <c:pt idx="5">
                  <c:v>11</c:v>
                </c:pt>
              </c:numCache>
            </c:numRef>
          </c:val>
          <c:extLst>
            <c:ext xmlns:c16="http://schemas.microsoft.com/office/drawing/2014/chart" uri="{C3380CC4-5D6E-409C-BE32-E72D297353CC}">
              <c16:uniqueId val="{00000000-E80A-4090-9F9C-3DEF0074A26C}"/>
            </c:ext>
          </c:extLst>
        </c:ser>
        <c:dLbls>
          <c:showLegendKey val="0"/>
          <c:showVal val="0"/>
          <c:showCatName val="0"/>
          <c:showSerName val="0"/>
          <c:showPercent val="0"/>
          <c:showBubbleSize val="0"/>
        </c:dLbls>
        <c:gapWidth val="219"/>
        <c:overlap val="-27"/>
        <c:axId val="667695312"/>
        <c:axId val="667697232"/>
      </c:barChart>
      <c:catAx>
        <c:axId val="667695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697232"/>
        <c:crosses val="autoZero"/>
        <c:auto val="1"/>
        <c:lblAlgn val="ctr"/>
        <c:lblOffset val="100"/>
        <c:noMultiLvlLbl val="0"/>
      </c:catAx>
      <c:valAx>
        <c:axId val="667697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6953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Utilidad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'Análisis 2023-2'!$A$491:$A$497</c:f>
              <c:strCache>
                <c:ptCount val="7"/>
                <c:pt idx="0">
                  <c:v>Menor grado</c:v>
                </c:pt>
                <c:pt idx="1">
                  <c:v>1</c:v>
                </c:pt>
                <c:pt idx="2">
                  <c:v>2</c:v>
                </c:pt>
                <c:pt idx="3">
                  <c:v>3</c:v>
                </c:pt>
                <c:pt idx="4">
                  <c:v>4</c:v>
                </c:pt>
                <c:pt idx="5">
                  <c:v>5</c:v>
                </c:pt>
                <c:pt idx="6">
                  <c:v>Mayor grado</c:v>
                </c:pt>
              </c:strCache>
            </c:strRef>
          </c:cat>
          <c:val>
            <c:numRef>
              <c:f>'Análisis 2023-2'!$B$491:$B$497</c:f>
              <c:numCache>
                <c:formatCode>General</c:formatCode>
                <c:ptCount val="7"/>
                <c:pt idx="1">
                  <c:v>0</c:v>
                </c:pt>
                <c:pt idx="2">
                  <c:v>0</c:v>
                </c:pt>
                <c:pt idx="3">
                  <c:v>2</c:v>
                </c:pt>
                <c:pt idx="4">
                  <c:v>5</c:v>
                </c:pt>
                <c:pt idx="5">
                  <c:v>11</c:v>
                </c:pt>
              </c:numCache>
            </c:numRef>
          </c:val>
          <c:extLst>
            <c:ext xmlns:c16="http://schemas.microsoft.com/office/drawing/2014/chart" uri="{C3380CC4-5D6E-409C-BE32-E72D297353CC}">
              <c16:uniqueId val="{00000000-3CC5-4582-BBBA-3B5841F4F7D0}"/>
            </c:ext>
          </c:extLst>
        </c:ser>
        <c:dLbls>
          <c:showLegendKey val="0"/>
          <c:showVal val="0"/>
          <c:showCatName val="0"/>
          <c:showSerName val="0"/>
          <c:showPercent val="0"/>
          <c:showBubbleSize val="0"/>
        </c:dLbls>
        <c:gapWidth val="219"/>
        <c:overlap val="-27"/>
        <c:axId val="667720752"/>
        <c:axId val="667721232"/>
      </c:barChart>
      <c:catAx>
        <c:axId val="667720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721232"/>
        <c:crosses val="autoZero"/>
        <c:auto val="1"/>
        <c:lblAlgn val="ctr"/>
        <c:lblOffset val="100"/>
        <c:noMultiLvlLbl val="0"/>
      </c:catAx>
      <c:valAx>
        <c:axId val="667721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77207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chart" Target="../charts/chart12.xml"/><Relationship Id="rId18" Type="http://schemas.openxmlformats.org/officeDocument/2006/relationships/chart" Target="../charts/chart17.xml"/><Relationship Id="rId3" Type="http://schemas.openxmlformats.org/officeDocument/2006/relationships/chart" Target="../charts/chart2.xml"/><Relationship Id="rId7" Type="http://schemas.openxmlformats.org/officeDocument/2006/relationships/chart" Target="../charts/chart6.xml"/><Relationship Id="rId12" Type="http://schemas.openxmlformats.org/officeDocument/2006/relationships/chart" Target="../charts/chart11.xml"/><Relationship Id="rId17" Type="http://schemas.openxmlformats.org/officeDocument/2006/relationships/chart" Target="../charts/chart16.xml"/><Relationship Id="rId2" Type="http://schemas.openxmlformats.org/officeDocument/2006/relationships/chart" Target="../charts/chart1.xml"/><Relationship Id="rId16" Type="http://schemas.openxmlformats.org/officeDocument/2006/relationships/chart" Target="../charts/chart15.xml"/><Relationship Id="rId1" Type="http://schemas.openxmlformats.org/officeDocument/2006/relationships/image" Target="../media/image1.png"/><Relationship Id="rId6" Type="http://schemas.openxmlformats.org/officeDocument/2006/relationships/chart" Target="../charts/chart5.xml"/><Relationship Id="rId11" Type="http://schemas.openxmlformats.org/officeDocument/2006/relationships/chart" Target="../charts/chart10.xml"/><Relationship Id="rId5" Type="http://schemas.openxmlformats.org/officeDocument/2006/relationships/chart" Target="../charts/chart4.xml"/><Relationship Id="rId15" Type="http://schemas.openxmlformats.org/officeDocument/2006/relationships/chart" Target="../charts/chart14.xml"/><Relationship Id="rId10" Type="http://schemas.openxmlformats.org/officeDocument/2006/relationships/chart" Target="../charts/chart9.xml"/><Relationship Id="rId19" Type="http://schemas.openxmlformats.org/officeDocument/2006/relationships/chart" Target="../charts/chart18.xml"/><Relationship Id="rId4" Type="http://schemas.openxmlformats.org/officeDocument/2006/relationships/chart" Target="../charts/chart3.xml"/><Relationship Id="rId9" Type="http://schemas.openxmlformats.org/officeDocument/2006/relationships/chart" Target="../charts/chart8.xml"/><Relationship Id="rId14" Type="http://schemas.openxmlformats.org/officeDocument/2006/relationships/chart" Target="../charts/chart13.xml"/></Relationships>
</file>

<file path=xl/drawings/_rels/drawing2.xml.rels><?xml version="1.0" encoding="UTF-8" standalone="yes"?>
<Relationships xmlns="http://schemas.openxmlformats.org/package/2006/relationships"><Relationship Id="rId8" Type="http://schemas.openxmlformats.org/officeDocument/2006/relationships/chart" Target="../charts/chart25.xml"/><Relationship Id="rId13" Type="http://schemas.openxmlformats.org/officeDocument/2006/relationships/chart" Target="../charts/chart30.xml"/><Relationship Id="rId18" Type="http://schemas.openxmlformats.org/officeDocument/2006/relationships/chart" Target="../charts/chart35.xml"/><Relationship Id="rId3" Type="http://schemas.openxmlformats.org/officeDocument/2006/relationships/chart" Target="../charts/chart20.xml"/><Relationship Id="rId7" Type="http://schemas.openxmlformats.org/officeDocument/2006/relationships/chart" Target="../charts/chart24.xml"/><Relationship Id="rId12" Type="http://schemas.openxmlformats.org/officeDocument/2006/relationships/chart" Target="../charts/chart29.xml"/><Relationship Id="rId17" Type="http://schemas.openxmlformats.org/officeDocument/2006/relationships/chart" Target="../charts/chart34.xml"/><Relationship Id="rId2" Type="http://schemas.openxmlformats.org/officeDocument/2006/relationships/chart" Target="../charts/chart19.xml"/><Relationship Id="rId16" Type="http://schemas.openxmlformats.org/officeDocument/2006/relationships/chart" Target="../charts/chart33.xml"/><Relationship Id="rId1" Type="http://schemas.openxmlformats.org/officeDocument/2006/relationships/image" Target="../media/image1.png"/><Relationship Id="rId6" Type="http://schemas.openxmlformats.org/officeDocument/2006/relationships/chart" Target="../charts/chart23.xml"/><Relationship Id="rId11" Type="http://schemas.openxmlformats.org/officeDocument/2006/relationships/chart" Target="../charts/chart28.xml"/><Relationship Id="rId5" Type="http://schemas.openxmlformats.org/officeDocument/2006/relationships/chart" Target="../charts/chart22.xml"/><Relationship Id="rId15" Type="http://schemas.openxmlformats.org/officeDocument/2006/relationships/chart" Target="../charts/chart32.xml"/><Relationship Id="rId10" Type="http://schemas.openxmlformats.org/officeDocument/2006/relationships/chart" Target="../charts/chart27.xml"/><Relationship Id="rId19" Type="http://schemas.openxmlformats.org/officeDocument/2006/relationships/chart" Target="../charts/chart36.xml"/><Relationship Id="rId4" Type="http://schemas.openxmlformats.org/officeDocument/2006/relationships/chart" Target="../charts/chart21.xml"/><Relationship Id="rId9" Type="http://schemas.openxmlformats.org/officeDocument/2006/relationships/chart" Target="../charts/chart26.xml"/><Relationship Id="rId14" Type="http://schemas.openxmlformats.org/officeDocument/2006/relationships/chart" Target="../charts/chart31.xml"/></Relationships>
</file>

<file path=xl/drawings/drawing1.xml><?xml version="1.0" encoding="utf-8"?>
<xdr:wsDr xmlns:xdr="http://schemas.openxmlformats.org/drawingml/2006/spreadsheetDrawing" xmlns:a="http://schemas.openxmlformats.org/drawingml/2006/main">
  <xdr:twoCellAnchor editAs="oneCell">
    <xdr:from>
      <xdr:col>11</xdr:col>
      <xdr:colOff>746760</xdr:colOff>
      <xdr:row>12</xdr:row>
      <xdr:rowOff>48918</xdr:rowOff>
    </xdr:from>
    <xdr:to>
      <xdr:col>15</xdr:col>
      <xdr:colOff>6410</xdr:colOff>
      <xdr:row>18</xdr:row>
      <xdr:rowOff>155934</xdr:rowOff>
    </xdr:to>
    <xdr:pic>
      <xdr:nvPicPr>
        <xdr:cNvPr id="2" name="Imagen 1">
          <a:extLst>
            <a:ext uri="{FF2B5EF4-FFF2-40B4-BE49-F238E27FC236}">
              <a16:creationId xmlns:a16="http://schemas.microsoft.com/office/drawing/2014/main" id="{ADB4554D-CCE0-4206-B64A-51F995792677}"/>
            </a:ext>
          </a:extLst>
        </xdr:cNvPr>
        <xdr:cNvPicPr>
          <a:picLocks noChangeAspect="1"/>
        </xdr:cNvPicPr>
      </xdr:nvPicPr>
      <xdr:blipFill>
        <a:blip xmlns:r="http://schemas.openxmlformats.org/officeDocument/2006/relationships" r:embed="rId1"/>
        <a:stretch>
          <a:fillRect/>
        </a:stretch>
      </xdr:blipFill>
      <xdr:spPr>
        <a:xfrm>
          <a:off x="9464040" y="2060598"/>
          <a:ext cx="2429570" cy="1112856"/>
        </a:xfrm>
        <a:prstGeom prst="rect">
          <a:avLst/>
        </a:prstGeom>
      </xdr:spPr>
    </xdr:pic>
    <xdr:clientData/>
  </xdr:twoCellAnchor>
  <xdr:twoCellAnchor>
    <xdr:from>
      <xdr:col>3</xdr:col>
      <xdr:colOff>7620</xdr:colOff>
      <xdr:row>52</xdr:row>
      <xdr:rowOff>156210</xdr:rowOff>
    </xdr:from>
    <xdr:to>
      <xdr:col>8</xdr:col>
      <xdr:colOff>617220</xdr:colOff>
      <xdr:row>69</xdr:row>
      <xdr:rowOff>49530</xdr:rowOff>
    </xdr:to>
    <xdr:graphicFrame macro="">
      <xdr:nvGraphicFramePr>
        <xdr:cNvPr id="4" name="Gráfico 3">
          <a:extLst>
            <a:ext uri="{FF2B5EF4-FFF2-40B4-BE49-F238E27FC236}">
              <a16:creationId xmlns:a16="http://schemas.microsoft.com/office/drawing/2014/main" id="{7D6B82B0-2BEB-D53B-077D-9BADC7F495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7620</xdr:colOff>
      <xdr:row>72</xdr:row>
      <xdr:rowOff>156210</xdr:rowOff>
    </xdr:from>
    <xdr:to>
      <xdr:col>8</xdr:col>
      <xdr:colOff>617220</xdr:colOff>
      <xdr:row>89</xdr:row>
      <xdr:rowOff>49530</xdr:rowOff>
    </xdr:to>
    <xdr:graphicFrame macro="">
      <xdr:nvGraphicFramePr>
        <xdr:cNvPr id="5" name="Gráfico 4">
          <a:extLst>
            <a:ext uri="{FF2B5EF4-FFF2-40B4-BE49-F238E27FC236}">
              <a16:creationId xmlns:a16="http://schemas.microsoft.com/office/drawing/2014/main" id="{861260B2-1D14-5454-BCA8-2B53858215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15240</xdr:colOff>
      <xdr:row>92</xdr:row>
      <xdr:rowOff>156210</xdr:rowOff>
    </xdr:from>
    <xdr:to>
      <xdr:col>8</xdr:col>
      <xdr:colOff>624840</xdr:colOff>
      <xdr:row>109</xdr:row>
      <xdr:rowOff>49530</xdr:rowOff>
    </xdr:to>
    <xdr:graphicFrame macro="">
      <xdr:nvGraphicFramePr>
        <xdr:cNvPr id="6" name="Gráfico 5">
          <a:extLst>
            <a:ext uri="{FF2B5EF4-FFF2-40B4-BE49-F238E27FC236}">
              <a16:creationId xmlns:a16="http://schemas.microsoft.com/office/drawing/2014/main" id="{164D602A-5EFD-C7FA-0C7E-74AA57CEC2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777240</xdr:colOff>
      <xdr:row>143</xdr:row>
      <xdr:rowOff>95250</xdr:rowOff>
    </xdr:from>
    <xdr:to>
      <xdr:col>8</xdr:col>
      <xdr:colOff>594360</xdr:colOff>
      <xdr:row>159</xdr:row>
      <xdr:rowOff>156210</xdr:rowOff>
    </xdr:to>
    <xdr:graphicFrame macro="">
      <xdr:nvGraphicFramePr>
        <xdr:cNvPr id="7" name="Gráfico 6">
          <a:extLst>
            <a:ext uri="{FF2B5EF4-FFF2-40B4-BE49-F238E27FC236}">
              <a16:creationId xmlns:a16="http://schemas.microsoft.com/office/drawing/2014/main" id="{0AA62963-1740-A086-27DE-6315DB17F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7620</xdr:colOff>
      <xdr:row>163</xdr:row>
      <xdr:rowOff>163830</xdr:rowOff>
    </xdr:from>
    <xdr:to>
      <xdr:col>8</xdr:col>
      <xdr:colOff>617220</xdr:colOff>
      <xdr:row>180</xdr:row>
      <xdr:rowOff>57150</xdr:rowOff>
    </xdr:to>
    <xdr:graphicFrame macro="">
      <xdr:nvGraphicFramePr>
        <xdr:cNvPr id="8" name="Gráfico 7">
          <a:extLst>
            <a:ext uri="{FF2B5EF4-FFF2-40B4-BE49-F238E27FC236}">
              <a16:creationId xmlns:a16="http://schemas.microsoft.com/office/drawing/2014/main" id="{123486C9-0BB0-C184-13FA-5D360E0D2A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7620</xdr:colOff>
      <xdr:row>184</xdr:row>
      <xdr:rowOff>3810</xdr:rowOff>
    </xdr:from>
    <xdr:to>
      <xdr:col>8</xdr:col>
      <xdr:colOff>617220</xdr:colOff>
      <xdr:row>200</xdr:row>
      <xdr:rowOff>64770</xdr:rowOff>
    </xdr:to>
    <xdr:graphicFrame macro="">
      <xdr:nvGraphicFramePr>
        <xdr:cNvPr id="9" name="Gráfico 8">
          <a:extLst>
            <a:ext uri="{FF2B5EF4-FFF2-40B4-BE49-F238E27FC236}">
              <a16:creationId xmlns:a16="http://schemas.microsoft.com/office/drawing/2014/main" id="{015103B3-3DF1-5E23-2D18-57F36B8532C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7620</xdr:colOff>
      <xdr:row>234</xdr:row>
      <xdr:rowOff>140970</xdr:rowOff>
    </xdr:from>
    <xdr:to>
      <xdr:col>8</xdr:col>
      <xdr:colOff>617220</xdr:colOff>
      <xdr:row>251</xdr:row>
      <xdr:rowOff>34290</xdr:rowOff>
    </xdr:to>
    <xdr:graphicFrame macro="">
      <xdr:nvGraphicFramePr>
        <xdr:cNvPr id="10" name="Gráfico 9">
          <a:extLst>
            <a:ext uri="{FF2B5EF4-FFF2-40B4-BE49-F238E27FC236}">
              <a16:creationId xmlns:a16="http://schemas.microsoft.com/office/drawing/2014/main" id="{D0F14E00-9140-C794-3E00-9A957D7CD9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784860</xdr:colOff>
      <xdr:row>255</xdr:row>
      <xdr:rowOff>3810</xdr:rowOff>
    </xdr:from>
    <xdr:to>
      <xdr:col>8</xdr:col>
      <xdr:colOff>601980</xdr:colOff>
      <xdr:row>271</xdr:row>
      <xdr:rowOff>64770</xdr:rowOff>
    </xdr:to>
    <xdr:graphicFrame macro="">
      <xdr:nvGraphicFramePr>
        <xdr:cNvPr id="11" name="Gráfico 10">
          <a:extLst>
            <a:ext uri="{FF2B5EF4-FFF2-40B4-BE49-F238E27FC236}">
              <a16:creationId xmlns:a16="http://schemas.microsoft.com/office/drawing/2014/main" id="{CA59A21B-C324-9543-2A77-D594DA72CB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xdr:col>
      <xdr:colOff>0</xdr:colOff>
      <xdr:row>274</xdr:row>
      <xdr:rowOff>163830</xdr:rowOff>
    </xdr:from>
    <xdr:to>
      <xdr:col>8</xdr:col>
      <xdr:colOff>609600</xdr:colOff>
      <xdr:row>291</xdr:row>
      <xdr:rowOff>57150</xdr:rowOff>
    </xdr:to>
    <xdr:graphicFrame macro="">
      <xdr:nvGraphicFramePr>
        <xdr:cNvPr id="12" name="Gráfico 11">
          <a:extLst>
            <a:ext uri="{FF2B5EF4-FFF2-40B4-BE49-F238E27FC236}">
              <a16:creationId xmlns:a16="http://schemas.microsoft.com/office/drawing/2014/main" id="{571D89BC-A242-A08A-4AF5-4135EA3F32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xdr:col>
      <xdr:colOff>7620</xdr:colOff>
      <xdr:row>325</xdr:row>
      <xdr:rowOff>140970</xdr:rowOff>
    </xdr:from>
    <xdr:to>
      <xdr:col>8</xdr:col>
      <xdr:colOff>617220</xdr:colOff>
      <xdr:row>342</xdr:row>
      <xdr:rowOff>34290</xdr:rowOff>
    </xdr:to>
    <xdr:graphicFrame macro="">
      <xdr:nvGraphicFramePr>
        <xdr:cNvPr id="13" name="Gráfico 12">
          <a:extLst>
            <a:ext uri="{FF2B5EF4-FFF2-40B4-BE49-F238E27FC236}">
              <a16:creationId xmlns:a16="http://schemas.microsoft.com/office/drawing/2014/main" id="{FE5BDAE9-BB1E-0ABC-8E01-40481644A8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0</xdr:colOff>
      <xdr:row>346</xdr:row>
      <xdr:rowOff>3810</xdr:rowOff>
    </xdr:from>
    <xdr:to>
      <xdr:col>8</xdr:col>
      <xdr:colOff>609600</xdr:colOff>
      <xdr:row>362</xdr:row>
      <xdr:rowOff>64770</xdr:rowOff>
    </xdr:to>
    <xdr:graphicFrame macro="">
      <xdr:nvGraphicFramePr>
        <xdr:cNvPr id="14" name="Gráfico 13">
          <a:extLst>
            <a:ext uri="{FF2B5EF4-FFF2-40B4-BE49-F238E27FC236}">
              <a16:creationId xmlns:a16="http://schemas.microsoft.com/office/drawing/2014/main" id="{9EFBEB06-C101-BB20-5CD9-4575AF5266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15240</xdr:colOff>
      <xdr:row>364</xdr:row>
      <xdr:rowOff>148590</xdr:rowOff>
    </xdr:from>
    <xdr:to>
      <xdr:col>8</xdr:col>
      <xdr:colOff>624840</xdr:colOff>
      <xdr:row>381</xdr:row>
      <xdr:rowOff>41910</xdr:rowOff>
    </xdr:to>
    <xdr:graphicFrame macro="">
      <xdr:nvGraphicFramePr>
        <xdr:cNvPr id="15" name="Gráfico 14">
          <a:extLst>
            <a:ext uri="{FF2B5EF4-FFF2-40B4-BE49-F238E27FC236}">
              <a16:creationId xmlns:a16="http://schemas.microsoft.com/office/drawing/2014/main" id="{D4621F62-AD2E-8D1A-F3BC-A0677F55DA9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xdr:col>
      <xdr:colOff>22860</xdr:colOff>
      <xdr:row>415</xdr:row>
      <xdr:rowOff>148590</xdr:rowOff>
    </xdr:from>
    <xdr:to>
      <xdr:col>8</xdr:col>
      <xdr:colOff>632460</xdr:colOff>
      <xdr:row>432</xdr:row>
      <xdr:rowOff>41910</xdr:rowOff>
    </xdr:to>
    <xdr:graphicFrame macro="">
      <xdr:nvGraphicFramePr>
        <xdr:cNvPr id="16" name="Gráfico 15">
          <a:extLst>
            <a:ext uri="{FF2B5EF4-FFF2-40B4-BE49-F238E27FC236}">
              <a16:creationId xmlns:a16="http://schemas.microsoft.com/office/drawing/2014/main" id="{9B876C5E-260C-EF20-9AEC-D831BF9E95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784860</xdr:colOff>
      <xdr:row>436</xdr:row>
      <xdr:rowOff>3810</xdr:rowOff>
    </xdr:from>
    <xdr:to>
      <xdr:col>8</xdr:col>
      <xdr:colOff>601980</xdr:colOff>
      <xdr:row>452</xdr:row>
      <xdr:rowOff>64770</xdr:rowOff>
    </xdr:to>
    <xdr:graphicFrame macro="">
      <xdr:nvGraphicFramePr>
        <xdr:cNvPr id="17" name="Gráfico 16">
          <a:extLst>
            <a:ext uri="{FF2B5EF4-FFF2-40B4-BE49-F238E27FC236}">
              <a16:creationId xmlns:a16="http://schemas.microsoft.com/office/drawing/2014/main" id="{BC94C537-E577-674B-322E-7F53584E33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784860</xdr:colOff>
      <xdr:row>454</xdr:row>
      <xdr:rowOff>156210</xdr:rowOff>
    </xdr:from>
    <xdr:to>
      <xdr:col>8</xdr:col>
      <xdr:colOff>601980</xdr:colOff>
      <xdr:row>471</xdr:row>
      <xdr:rowOff>49530</xdr:rowOff>
    </xdr:to>
    <xdr:graphicFrame macro="">
      <xdr:nvGraphicFramePr>
        <xdr:cNvPr id="18" name="Gráfico 17">
          <a:extLst>
            <a:ext uri="{FF2B5EF4-FFF2-40B4-BE49-F238E27FC236}">
              <a16:creationId xmlns:a16="http://schemas.microsoft.com/office/drawing/2014/main" id="{4C5D5298-37A8-567A-2C2D-58AC9CA148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xdr:col>
      <xdr:colOff>0</xdr:colOff>
      <xdr:row>505</xdr:row>
      <xdr:rowOff>163830</xdr:rowOff>
    </xdr:from>
    <xdr:to>
      <xdr:col>8</xdr:col>
      <xdr:colOff>609600</xdr:colOff>
      <xdr:row>522</xdr:row>
      <xdr:rowOff>57150</xdr:rowOff>
    </xdr:to>
    <xdr:graphicFrame macro="">
      <xdr:nvGraphicFramePr>
        <xdr:cNvPr id="19" name="Gráfico 18">
          <a:extLst>
            <a:ext uri="{FF2B5EF4-FFF2-40B4-BE49-F238E27FC236}">
              <a16:creationId xmlns:a16="http://schemas.microsoft.com/office/drawing/2014/main" id="{A33B7078-F549-7C0E-DB5F-144C4EF735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xdr:col>
      <xdr:colOff>7620</xdr:colOff>
      <xdr:row>526</xdr:row>
      <xdr:rowOff>11430</xdr:rowOff>
    </xdr:from>
    <xdr:to>
      <xdr:col>8</xdr:col>
      <xdr:colOff>617220</xdr:colOff>
      <xdr:row>542</xdr:row>
      <xdr:rowOff>72390</xdr:rowOff>
    </xdr:to>
    <xdr:graphicFrame macro="">
      <xdr:nvGraphicFramePr>
        <xdr:cNvPr id="20" name="Gráfico 19">
          <a:extLst>
            <a:ext uri="{FF2B5EF4-FFF2-40B4-BE49-F238E27FC236}">
              <a16:creationId xmlns:a16="http://schemas.microsoft.com/office/drawing/2014/main" id="{9EAA86F2-621B-4446-0909-FBEF0F2407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777240</xdr:colOff>
      <xdr:row>544</xdr:row>
      <xdr:rowOff>163830</xdr:rowOff>
    </xdr:from>
    <xdr:to>
      <xdr:col>8</xdr:col>
      <xdr:colOff>594360</xdr:colOff>
      <xdr:row>561</xdr:row>
      <xdr:rowOff>57150</xdr:rowOff>
    </xdr:to>
    <xdr:graphicFrame macro="">
      <xdr:nvGraphicFramePr>
        <xdr:cNvPr id="21" name="Gráfico 20">
          <a:extLst>
            <a:ext uri="{FF2B5EF4-FFF2-40B4-BE49-F238E27FC236}">
              <a16:creationId xmlns:a16="http://schemas.microsoft.com/office/drawing/2014/main" id="{C2B18635-1F5D-53B7-011A-723DFA374F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746760</xdr:colOff>
      <xdr:row>12</xdr:row>
      <xdr:rowOff>48918</xdr:rowOff>
    </xdr:from>
    <xdr:to>
      <xdr:col>12</xdr:col>
      <xdr:colOff>1378010</xdr:colOff>
      <xdr:row>18</xdr:row>
      <xdr:rowOff>155934</xdr:rowOff>
    </xdr:to>
    <xdr:pic>
      <xdr:nvPicPr>
        <xdr:cNvPr id="2" name="Imagen 1">
          <a:extLst>
            <a:ext uri="{FF2B5EF4-FFF2-40B4-BE49-F238E27FC236}">
              <a16:creationId xmlns:a16="http://schemas.microsoft.com/office/drawing/2014/main" id="{6529F86D-5A5E-4D6C-A7F7-7A8580857705}"/>
            </a:ext>
          </a:extLst>
        </xdr:cNvPr>
        <xdr:cNvPicPr>
          <a:picLocks noChangeAspect="1"/>
        </xdr:cNvPicPr>
      </xdr:nvPicPr>
      <xdr:blipFill>
        <a:blip xmlns:r="http://schemas.openxmlformats.org/officeDocument/2006/relationships" r:embed="rId1"/>
        <a:stretch>
          <a:fillRect/>
        </a:stretch>
      </xdr:blipFill>
      <xdr:spPr>
        <a:xfrm>
          <a:off x="9464040" y="2060598"/>
          <a:ext cx="2429570" cy="1112856"/>
        </a:xfrm>
        <a:prstGeom prst="rect">
          <a:avLst/>
        </a:prstGeom>
      </xdr:spPr>
    </xdr:pic>
    <xdr:clientData/>
  </xdr:twoCellAnchor>
  <xdr:twoCellAnchor>
    <xdr:from>
      <xdr:col>4</xdr:col>
      <xdr:colOff>274320</xdr:colOff>
      <xdr:row>44</xdr:row>
      <xdr:rowOff>163830</xdr:rowOff>
    </xdr:from>
    <xdr:to>
      <xdr:col>9</xdr:col>
      <xdr:colOff>883920</xdr:colOff>
      <xdr:row>60</xdr:row>
      <xdr:rowOff>110490</xdr:rowOff>
    </xdr:to>
    <xdr:graphicFrame macro="">
      <xdr:nvGraphicFramePr>
        <xdr:cNvPr id="8" name="Gráfico 7">
          <a:extLst>
            <a:ext uri="{FF2B5EF4-FFF2-40B4-BE49-F238E27FC236}">
              <a16:creationId xmlns:a16="http://schemas.microsoft.com/office/drawing/2014/main" id="{54EF3BF1-7F92-E373-E5EF-861B15AA31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274320</xdr:colOff>
      <xdr:row>66</xdr:row>
      <xdr:rowOff>49530</xdr:rowOff>
    </xdr:from>
    <xdr:to>
      <xdr:col>9</xdr:col>
      <xdr:colOff>883920</xdr:colOff>
      <xdr:row>82</xdr:row>
      <xdr:rowOff>110490</xdr:rowOff>
    </xdr:to>
    <xdr:graphicFrame macro="">
      <xdr:nvGraphicFramePr>
        <xdr:cNvPr id="9" name="Gráfico 8">
          <a:extLst>
            <a:ext uri="{FF2B5EF4-FFF2-40B4-BE49-F238E27FC236}">
              <a16:creationId xmlns:a16="http://schemas.microsoft.com/office/drawing/2014/main" id="{E405D762-2B95-0E4F-50E7-3DBEF74BF4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335280</xdr:colOff>
      <xdr:row>85</xdr:row>
      <xdr:rowOff>49530</xdr:rowOff>
    </xdr:from>
    <xdr:to>
      <xdr:col>9</xdr:col>
      <xdr:colOff>944880</xdr:colOff>
      <xdr:row>101</xdr:row>
      <xdr:rowOff>110490</xdr:rowOff>
    </xdr:to>
    <xdr:graphicFrame macro="">
      <xdr:nvGraphicFramePr>
        <xdr:cNvPr id="10" name="Gráfico 9">
          <a:extLst>
            <a:ext uri="{FF2B5EF4-FFF2-40B4-BE49-F238E27FC236}">
              <a16:creationId xmlns:a16="http://schemas.microsoft.com/office/drawing/2014/main" id="{B2ECBE2C-A98A-F77B-F7AD-C4EF8DEA19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11</xdr:col>
      <xdr:colOff>22860</xdr:colOff>
      <xdr:row>97</xdr:row>
      <xdr:rowOff>121920</xdr:rowOff>
    </xdr:from>
    <xdr:ext cx="2429570" cy="1112856"/>
    <xdr:pic>
      <xdr:nvPicPr>
        <xdr:cNvPr id="11" name="Imagen 10">
          <a:extLst>
            <a:ext uri="{FF2B5EF4-FFF2-40B4-BE49-F238E27FC236}">
              <a16:creationId xmlns:a16="http://schemas.microsoft.com/office/drawing/2014/main" id="{FD9306E3-94C7-4D41-A26B-393486280792}"/>
            </a:ext>
          </a:extLst>
        </xdr:cNvPr>
        <xdr:cNvPicPr>
          <a:picLocks noChangeAspect="1"/>
        </xdr:cNvPicPr>
      </xdr:nvPicPr>
      <xdr:blipFill>
        <a:blip xmlns:r="http://schemas.openxmlformats.org/officeDocument/2006/relationships" r:embed="rId1"/>
        <a:stretch>
          <a:fillRect/>
        </a:stretch>
      </xdr:blipFill>
      <xdr:spPr>
        <a:xfrm>
          <a:off x="10500360" y="15628620"/>
          <a:ext cx="2429570" cy="1112856"/>
        </a:xfrm>
        <a:prstGeom prst="rect">
          <a:avLst/>
        </a:prstGeom>
      </xdr:spPr>
    </xdr:pic>
    <xdr:clientData/>
  </xdr:oneCellAnchor>
  <xdr:twoCellAnchor>
    <xdr:from>
      <xdr:col>6</xdr:col>
      <xdr:colOff>45720</xdr:colOff>
      <xdr:row>125</xdr:row>
      <xdr:rowOff>34290</xdr:rowOff>
    </xdr:from>
    <xdr:to>
      <xdr:col>10</xdr:col>
      <xdr:colOff>541020</xdr:colOff>
      <xdr:row>141</xdr:row>
      <xdr:rowOff>87630</xdr:rowOff>
    </xdr:to>
    <xdr:graphicFrame macro="">
      <xdr:nvGraphicFramePr>
        <xdr:cNvPr id="27" name="Gráfico 26">
          <a:extLst>
            <a:ext uri="{FF2B5EF4-FFF2-40B4-BE49-F238E27FC236}">
              <a16:creationId xmlns:a16="http://schemas.microsoft.com/office/drawing/2014/main" id="{4A28E9DA-591A-DFDE-5D9C-294E36443D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274320</xdr:colOff>
      <xdr:row>149</xdr:row>
      <xdr:rowOff>26670</xdr:rowOff>
    </xdr:from>
    <xdr:to>
      <xdr:col>9</xdr:col>
      <xdr:colOff>883920</xdr:colOff>
      <xdr:row>165</xdr:row>
      <xdr:rowOff>87630</xdr:rowOff>
    </xdr:to>
    <xdr:graphicFrame macro="">
      <xdr:nvGraphicFramePr>
        <xdr:cNvPr id="28" name="Gráfico 27">
          <a:extLst>
            <a:ext uri="{FF2B5EF4-FFF2-40B4-BE49-F238E27FC236}">
              <a16:creationId xmlns:a16="http://schemas.microsoft.com/office/drawing/2014/main" id="{E21786DF-B86F-FE19-B50E-85853A37C9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243840</xdr:colOff>
      <xdr:row>168</xdr:row>
      <xdr:rowOff>64770</xdr:rowOff>
    </xdr:from>
    <xdr:to>
      <xdr:col>9</xdr:col>
      <xdr:colOff>853440</xdr:colOff>
      <xdr:row>184</xdr:row>
      <xdr:rowOff>125730</xdr:rowOff>
    </xdr:to>
    <xdr:graphicFrame macro="">
      <xdr:nvGraphicFramePr>
        <xdr:cNvPr id="29" name="Gráfico 28">
          <a:extLst>
            <a:ext uri="{FF2B5EF4-FFF2-40B4-BE49-F238E27FC236}">
              <a16:creationId xmlns:a16="http://schemas.microsoft.com/office/drawing/2014/main" id="{EC6B0D09-FD00-4BA9-AA50-E7158638B9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312420</xdr:colOff>
      <xdr:row>208</xdr:row>
      <xdr:rowOff>133350</xdr:rowOff>
    </xdr:from>
    <xdr:to>
      <xdr:col>9</xdr:col>
      <xdr:colOff>922020</xdr:colOff>
      <xdr:row>225</xdr:row>
      <xdr:rowOff>26670</xdr:rowOff>
    </xdr:to>
    <xdr:graphicFrame macro="">
      <xdr:nvGraphicFramePr>
        <xdr:cNvPr id="30" name="Gráfico 29">
          <a:extLst>
            <a:ext uri="{FF2B5EF4-FFF2-40B4-BE49-F238E27FC236}">
              <a16:creationId xmlns:a16="http://schemas.microsoft.com/office/drawing/2014/main" id="{ABBF54DA-22D2-66E8-466A-D9971CA246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259080</xdr:colOff>
      <xdr:row>228</xdr:row>
      <xdr:rowOff>57150</xdr:rowOff>
    </xdr:from>
    <xdr:to>
      <xdr:col>9</xdr:col>
      <xdr:colOff>868680</xdr:colOff>
      <xdr:row>244</xdr:row>
      <xdr:rowOff>118110</xdr:rowOff>
    </xdr:to>
    <xdr:graphicFrame macro="">
      <xdr:nvGraphicFramePr>
        <xdr:cNvPr id="31" name="Gráfico 30">
          <a:extLst>
            <a:ext uri="{FF2B5EF4-FFF2-40B4-BE49-F238E27FC236}">
              <a16:creationId xmlns:a16="http://schemas.microsoft.com/office/drawing/2014/main" id="{CE39AEAA-5450-300C-5D27-44FE546372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266700</xdr:colOff>
      <xdr:row>248</xdr:row>
      <xdr:rowOff>148590</xdr:rowOff>
    </xdr:from>
    <xdr:to>
      <xdr:col>9</xdr:col>
      <xdr:colOff>876300</xdr:colOff>
      <xdr:row>265</xdr:row>
      <xdr:rowOff>41910</xdr:rowOff>
    </xdr:to>
    <xdr:graphicFrame macro="">
      <xdr:nvGraphicFramePr>
        <xdr:cNvPr id="32" name="Gráfico 31">
          <a:extLst>
            <a:ext uri="{FF2B5EF4-FFF2-40B4-BE49-F238E27FC236}">
              <a16:creationId xmlns:a16="http://schemas.microsoft.com/office/drawing/2014/main" id="{439F1BCF-9C72-6B61-F08A-B52939B1EA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457200</xdr:colOff>
      <xdr:row>290</xdr:row>
      <xdr:rowOff>3810</xdr:rowOff>
    </xdr:from>
    <xdr:to>
      <xdr:col>9</xdr:col>
      <xdr:colOff>1066800</xdr:colOff>
      <xdr:row>306</xdr:row>
      <xdr:rowOff>64770</xdr:rowOff>
    </xdr:to>
    <xdr:graphicFrame macro="">
      <xdr:nvGraphicFramePr>
        <xdr:cNvPr id="33" name="Gráfico 32">
          <a:extLst>
            <a:ext uri="{FF2B5EF4-FFF2-40B4-BE49-F238E27FC236}">
              <a16:creationId xmlns:a16="http://schemas.microsoft.com/office/drawing/2014/main" id="{8AA042D8-7847-4791-BBBA-17A5600592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213360</xdr:colOff>
      <xdr:row>310</xdr:row>
      <xdr:rowOff>118110</xdr:rowOff>
    </xdr:from>
    <xdr:to>
      <xdr:col>9</xdr:col>
      <xdr:colOff>822960</xdr:colOff>
      <xdr:row>327</xdr:row>
      <xdr:rowOff>11430</xdr:rowOff>
    </xdr:to>
    <xdr:graphicFrame macro="">
      <xdr:nvGraphicFramePr>
        <xdr:cNvPr id="34" name="Gráfico 33">
          <a:extLst>
            <a:ext uri="{FF2B5EF4-FFF2-40B4-BE49-F238E27FC236}">
              <a16:creationId xmlns:a16="http://schemas.microsoft.com/office/drawing/2014/main" id="{AF7E8878-30B9-7CAD-8023-EDDB2A9B87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274320</xdr:colOff>
      <xdr:row>330</xdr:row>
      <xdr:rowOff>64770</xdr:rowOff>
    </xdr:from>
    <xdr:to>
      <xdr:col>9</xdr:col>
      <xdr:colOff>883920</xdr:colOff>
      <xdr:row>346</xdr:row>
      <xdr:rowOff>125730</xdr:rowOff>
    </xdr:to>
    <xdr:graphicFrame macro="">
      <xdr:nvGraphicFramePr>
        <xdr:cNvPr id="35" name="Gráfico 34">
          <a:extLst>
            <a:ext uri="{FF2B5EF4-FFF2-40B4-BE49-F238E27FC236}">
              <a16:creationId xmlns:a16="http://schemas.microsoft.com/office/drawing/2014/main" id="{1648C636-A349-E504-ECDC-C5C05DB846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228600</xdr:colOff>
      <xdr:row>369</xdr:row>
      <xdr:rowOff>64770</xdr:rowOff>
    </xdr:from>
    <xdr:to>
      <xdr:col>9</xdr:col>
      <xdr:colOff>838200</xdr:colOff>
      <xdr:row>385</xdr:row>
      <xdr:rowOff>125730</xdr:rowOff>
    </xdr:to>
    <xdr:graphicFrame macro="">
      <xdr:nvGraphicFramePr>
        <xdr:cNvPr id="36" name="Gráfico 35">
          <a:extLst>
            <a:ext uri="{FF2B5EF4-FFF2-40B4-BE49-F238E27FC236}">
              <a16:creationId xmlns:a16="http://schemas.microsoft.com/office/drawing/2014/main" id="{10F277AC-E7A1-942A-0F85-DB6BBC1886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xdr:col>
      <xdr:colOff>243840</xdr:colOff>
      <xdr:row>389</xdr:row>
      <xdr:rowOff>110490</xdr:rowOff>
    </xdr:from>
    <xdr:to>
      <xdr:col>9</xdr:col>
      <xdr:colOff>853440</xdr:colOff>
      <xdr:row>406</xdr:row>
      <xdr:rowOff>3810</xdr:rowOff>
    </xdr:to>
    <xdr:graphicFrame macro="">
      <xdr:nvGraphicFramePr>
        <xdr:cNvPr id="37" name="Gráfico 36">
          <a:extLst>
            <a:ext uri="{FF2B5EF4-FFF2-40B4-BE49-F238E27FC236}">
              <a16:creationId xmlns:a16="http://schemas.microsoft.com/office/drawing/2014/main" id="{E81556E0-C4F3-E2E7-5773-99F7D04549B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xdr:col>
      <xdr:colOff>251460</xdr:colOff>
      <xdr:row>408</xdr:row>
      <xdr:rowOff>148590</xdr:rowOff>
    </xdr:from>
    <xdr:to>
      <xdr:col>9</xdr:col>
      <xdr:colOff>861060</xdr:colOff>
      <xdr:row>425</xdr:row>
      <xdr:rowOff>41910</xdr:rowOff>
    </xdr:to>
    <xdr:graphicFrame macro="">
      <xdr:nvGraphicFramePr>
        <xdr:cNvPr id="38" name="Gráfico 37">
          <a:extLst>
            <a:ext uri="{FF2B5EF4-FFF2-40B4-BE49-F238E27FC236}">
              <a16:creationId xmlns:a16="http://schemas.microsoft.com/office/drawing/2014/main" id="{3707E6C4-FD11-B91C-4695-A9867FEC1E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xdr:col>
      <xdr:colOff>228600</xdr:colOff>
      <xdr:row>450</xdr:row>
      <xdr:rowOff>80010</xdr:rowOff>
    </xdr:from>
    <xdr:to>
      <xdr:col>9</xdr:col>
      <xdr:colOff>838200</xdr:colOff>
      <xdr:row>466</xdr:row>
      <xdr:rowOff>140970</xdr:rowOff>
    </xdr:to>
    <xdr:graphicFrame macro="">
      <xdr:nvGraphicFramePr>
        <xdr:cNvPr id="39" name="Gráfico 38">
          <a:extLst>
            <a:ext uri="{FF2B5EF4-FFF2-40B4-BE49-F238E27FC236}">
              <a16:creationId xmlns:a16="http://schemas.microsoft.com/office/drawing/2014/main" id="{40BDA9D1-A555-488D-34AB-C6E1D1D4DAE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xdr:col>
      <xdr:colOff>274320</xdr:colOff>
      <xdr:row>469</xdr:row>
      <xdr:rowOff>110490</xdr:rowOff>
    </xdr:from>
    <xdr:to>
      <xdr:col>9</xdr:col>
      <xdr:colOff>883920</xdr:colOff>
      <xdr:row>486</xdr:row>
      <xdr:rowOff>3810</xdr:rowOff>
    </xdr:to>
    <xdr:graphicFrame macro="">
      <xdr:nvGraphicFramePr>
        <xdr:cNvPr id="40" name="Gráfico 39">
          <a:extLst>
            <a:ext uri="{FF2B5EF4-FFF2-40B4-BE49-F238E27FC236}">
              <a16:creationId xmlns:a16="http://schemas.microsoft.com/office/drawing/2014/main" id="{1F8E1934-E4F5-B340-1034-A9A6F46ABD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xdr:col>
      <xdr:colOff>243840</xdr:colOff>
      <xdr:row>489</xdr:row>
      <xdr:rowOff>140970</xdr:rowOff>
    </xdr:from>
    <xdr:to>
      <xdr:col>9</xdr:col>
      <xdr:colOff>853440</xdr:colOff>
      <xdr:row>506</xdr:row>
      <xdr:rowOff>34290</xdr:rowOff>
    </xdr:to>
    <xdr:graphicFrame macro="">
      <xdr:nvGraphicFramePr>
        <xdr:cNvPr id="41" name="Gráfico 40">
          <a:extLst>
            <a:ext uri="{FF2B5EF4-FFF2-40B4-BE49-F238E27FC236}">
              <a16:creationId xmlns:a16="http://schemas.microsoft.com/office/drawing/2014/main" id="{B2B9DFB0-197B-8152-4B76-71C72BAFA7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Q26"/>
  <sheetViews>
    <sheetView tabSelected="1" topLeftCell="CN1" workbookViewId="0">
      <pane ySplit="1" topLeftCell="A2" activePane="bottomLeft" state="frozen"/>
      <selection pane="bottomLeft" activeCell="CS26" sqref="CS26"/>
    </sheetView>
  </sheetViews>
  <sheetFormatPr baseColWidth="10" defaultColWidth="12.6640625" defaultRowHeight="15.75" customHeight="1"/>
  <cols>
    <col min="1" max="101" width="18.88671875" customWidth="1"/>
  </cols>
  <sheetData>
    <row r="1" spans="1:95">
      <c r="A1" s="1" t="s">
        <v>309</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12</v>
      </c>
      <c r="AC1" s="1" t="s">
        <v>26</v>
      </c>
      <c r="AD1" s="1" t="s">
        <v>27</v>
      </c>
      <c r="AE1" s="1" t="s">
        <v>15</v>
      </c>
      <c r="AF1" s="1" t="s">
        <v>28</v>
      </c>
      <c r="AG1" s="1" t="s">
        <v>29</v>
      </c>
      <c r="AH1" s="1" t="s">
        <v>30</v>
      </c>
      <c r="AI1" s="1" t="s">
        <v>31</v>
      </c>
      <c r="AJ1" s="1" t="s">
        <v>32</v>
      </c>
      <c r="AK1" s="1" t="s">
        <v>33</v>
      </c>
      <c r="AL1" s="1" t="s">
        <v>34</v>
      </c>
      <c r="AM1" s="1" t="s">
        <v>35</v>
      </c>
      <c r="AN1" s="1" t="s">
        <v>36</v>
      </c>
      <c r="AO1" s="1" t="s">
        <v>37</v>
      </c>
      <c r="AP1" s="1" t="s">
        <v>12</v>
      </c>
      <c r="AQ1" s="1" t="s">
        <v>38</v>
      </c>
      <c r="AR1" s="1" t="s">
        <v>39</v>
      </c>
      <c r="AS1" s="1" t="s">
        <v>15</v>
      </c>
      <c r="AT1" s="1" t="s">
        <v>40</v>
      </c>
      <c r="AU1" s="1" t="s">
        <v>41</v>
      </c>
      <c r="AV1" s="1" t="s">
        <v>42</v>
      </c>
      <c r="AW1" s="1" t="s">
        <v>43</v>
      </c>
      <c r="AX1" s="1" t="s">
        <v>44</v>
      </c>
      <c r="AY1" s="1" t="s">
        <v>45</v>
      </c>
      <c r="AZ1" s="1" t="s">
        <v>46</v>
      </c>
      <c r="BA1" s="1" t="s">
        <v>47</v>
      </c>
      <c r="BB1" s="1" t="s">
        <v>48</v>
      </c>
      <c r="BC1" s="1" t="s">
        <v>49</v>
      </c>
      <c r="BD1" s="1" t="s">
        <v>12</v>
      </c>
      <c r="BE1" s="1" t="s">
        <v>50</v>
      </c>
      <c r="BF1" s="1" t="s">
        <v>51</v>
      </c>
      <c r="BG1" s="1" t="s">
        <v>15</v>
      </c>
      <c r="BH1" s="1" t="s">
        <v>52</v>
      </c>
      <c r="BI1" s="1" t="s">
        <v>53</v>
      </c>
      <c r="BJ1" s="1" t="s">
        <v>54</v>
      </c>
      <c r="BK1" s="1" t="s">
        <v>55</v>
      </c>
      <c r="BL1" s="1" t="s">
        <v>56</v>
      </c>
      <c r="BM1" s="1" t="s">
        <v>57</v>
      </c>
      <c r="BN1" s="1" t="s">
        <v>58</v>
      </c>
      <c r="BO1" s="1" t="s">
        <v>59</v>
      </c>
      <c r="BP1" s="1" t="s">
        <v>60</v>
      </c>
      <c r="BQ1" s="1" t="s">
        <v>61</v>
      </c>
      <c r="BR1" s="1" t="s">
        <v>12</v>
      </c>
      <c r="BS1" s="1" t="s">
        <v>62</v>
      </c>
      <c r="BT1" s="1" t="s">
        <v>63</v>
      </c>
      <c r="BU1" s="1" t="s">
        <v>15</v>
      </c>
      <c r="BV1" s="1" t="s">
        <v>64</v>
      </c>
      <c r="BW1" s="1" t="s">
        <v>65</v>
      </c>
      <c r="BX1" s="1" t="s">
        <v>66</v>
      </c>
      <c r="BY1" s="1" t="s">
        <v>67</v>
      </c>
      <c r="BZ1" s="1" t="s">
        <v>68</v>
      </c>
      <c r="CA1" s="1" t="s">
        <v>69</v>
      </c>
      <c r="CB1" s="1" t="s">
        <v>70</v>
      </c>
      <c r="CC1" s="1" t="s">
        <v>71</v>
      </c>
      <c r="CD1" s="1" t="s">
        <v>72</v>
      </c>
      <c r="CE1" s="1" t="s">
        <v>73</v>
      </c>
      <c r="CF1" s="1" t="s">
        <v>12</v>
      </c>
      <c r="CG1" s="1" t="s">
        <v>74</v>
      </c>
      <c r="CH1" s="1" t="s">
        <v>63</v>
      </c>
      <c r="CI1" s="1" t="s">
        <v>15</v>
      </c>
      <c r="CJ1" s="1" t="s">
        <v>75</v>
      </c>
      <c r="CK1" s="1" t="s">
        <v>76</v>
      </c>
      <c r="CL1" s="1" t="s">
        <v>77</v>
      </c>
      <c r="CM1" s="1" t="s">
        <v>78</v>
      </c>
      <c r="CN1" s="1" t="s">
        <v>79</v>
      </c>
      <c r="CO1" s="1" t="s">
        <v>78</v>
      </c>
      <c r="CP1" s="1" t="s">
        <v>80</v>
      </c>
      <c r="CQ1" s="1" t="s">
        <v>81</v>
      </c>
    </row>
    <row r="2" spans="1:95">
      <c r="A2" s="1">
        <v>1</v>
      </c>
      <c r="B2" s="1" t="s">
        <v>82</v>
      </c>
      <c r="C2" s="1" t="s">
        <v>83</v>
      </c>
      <c r="D2" s="1" t="s">
        <v>84</v>
      </c>
      <c r="E2" s="1" t="s">
        <v>85</v>
      </c>
      <c r="F2" s="1" t="s">
        <v>84</v>
      </c>
      <c r="G2" s="1" t="s">
        <v>85</v>
      </c>
      <c r="H2" s="1" t="s">
        <v>84</v>
      </c>
      <c r="I2" s="1" t="s">
        <v>85</v>
      </c>
      <c r="J2" s="1" t="s">
        <v>84</v>
      </c>
      <c r="K2" s="1" t="s">
        <v>85</v>
      </c>
      <c r="L2" s="1" t="s">
        <v>84</v>
      </c>
      <c r="M2" s="1" t="s">
        <v>84</v>
      </c>
      <c r="N2" s="1">
        <v>4</v>
      </c>
      <c r="O2" s="1">
        <v>4</v>
      </c>
      <c r="P2" s="1">
        <v>4</v>
      </c>
      <c r="Q2" s="1" t="s">
        <v>86</v>
      </c>
      <c r="R2" s="1" t="s">
        <v>84</v>
      </c>
      <c r="S2" s="1" t="s">
        <v>85</v>
      </c>
      <c r="T2" s="1" t="s">
        <v>84</v>
      </c>
      <c r="U2" s="1" t="s">
        <v>85</v>
      </c>
      <c r="V2" s="1" t="s">
        <v>84</v>
      </c>
      <c r="W2" s="1" t="s">
        <v>85</v>
      </c>
      <c r="X2" s="1" t="s">
        <v>84</v>
      </c>
      <c r="Y2" s="1" t="s">
        <v>84</v>
      </c>
      <c r="Z2" s="1" t="s">
        <v>84</v>
      </c>
      <c r="AA2" s="1" t="s">
        <v>85</v>
      </c>
      <c r="AB2" s="1">
        <v>4</v>
      </c>
      <c r="AC2" s="1">
        <v>4</v>
      </c>
      <c r="AD2" s="1">
        <v>4</v>
      </c>
      <c r="AE2" s="1" t="s">
        <v>87</v>
      </c>
      <c r="AF2" s="1" t="s">
        <v>85</v>
      </c>
      <c r="AG2" s="1" t="s">
        <v>84</v>
      </c>
      <c r="AH2" s="1" t="s">
        <v>85</v>
      </c>
      <c r="AI2" s="1" t="s">
        <v>84</v>
      </c>
      <c r="AJ2" s="1" t="s">
        <v>84</v>
      </c>
      <c r="AK2" s="1" t="s">
        <v>84</v>
      </c>
      <c r="AL2" s="1" t="s">
        <v>85</v>
      </c>
      <c r="AM2" s="1" t="s">
        <v>84</v>
      </c>
      <c r="AN2" s="1" t="s">
        <v>85</v>
      </c>
      <c r="AO2" s="1" t="s">
        <v>84</v>
      </c>
      <c r="AP2" s="1">
        <v>2</v>
      </c>
      <c r="AQ2" s="1">
        <v>4</v>
      </c>
      <c r="AR2" s="1">
        <v>4</v>
      </c>
      <c r="AS2" s="1" t="s">
        <v>88</v>
      </c>
      <c r="AT2" s="1" t="s">
        <v>84</v>
      </c>
      <c r="AU2" s="1" t="s">
        <v>85</v>
      </c>
      <c r="AV2" s="1" t="s">
        <v>84</v>
      </c>
      <c r="AW2" s="1" t="s">
        <v>85</v>
      </c>
      <c r="AX2" s="1" t="s">
        <v>84</v>
      </c>
      <c r="AY2" s="1" t="s">
        <v>85</v>
      </c>
      <c r="AZ2" s="1" t="s">
        <v>84</v>
      </c>
      <c r="BA2" s="1" t="s">
        <v>85</v>
      </c>
      <c r="BB2" s="1" t="s">
        <v>84</v>
      </c>
      <c r="BC2" s="1" t="s">
        <v>85</v>
      </c>
      <c r="BD2" s="1">
        <v>5</v>
      </c>
      <c r="BE2" s="1">
        <v>5</v>
      </c>
      <c r="BF2" s="1">
        <v>5</v>
      </c>
      <c r="BG2" s="1" t="s">
        <v>89</v>
      </c>
      <c r="BH2" s="1" t="s">
        <v>84</v>
      </c>
      <c r="BI2" s="1" t="s">
        <v>85</v>
      </c>
      <c r="BJ2" s="1" t="s">
        <v>84</v>
      </c>
      <c r="BK2" s="1" t="s">
        <v>85</v>
      </c>
      <c r="BL2" s="1" t="s">
        <v>84</v>
      </c>
      <c r="BM2" s="1" t="s">
        <v>85</v>
      </c>
      <c r="BN2" s="1" t="s">
        <v>84</v>
      </c>
      <c r="BO2" s="1" t="s">
        <v>85</v>
      </c>
      <c r="BP2" s="1" t="s">
        <v>84</v>
      </c>
      <c r="BQ2" s="1" t="s">
        <v>84</v>
      </c>
      <c r="BR2" s="1">
        <v>3</v>
      </c>
      <c r="BS2" s="1">
        <v>3</v>
      </c>
      <c r="BT2" s="1">
        <v>3</v>
      </c>
      <c r="BU2" s="1" t="s">
        <v>90</v>
      </c>
      <c r="BV2" s="1" t="s">
        <v>84</v>
      </c>
      <c r="BW2" s="1" t="s">
        <v>85</v>
      </c>
      <c r="BX2" s="1" t="s">
        <v>84</v>
      </c>
      <c r="BY2" s="1" t="s">
        <v>85</v>
      </c>
      <c r="BZ2" s="1" t="s">
        <v>84</v>
      </c>
      <c r="CA2" s="1" t="s">
        <v>85</v>
      </c>
      <c r="CB2" s="1" t="s">
        <v>84</v>
      </c>
      <c r="CC2" s="1" t="s">
        <v>85</v>
      </c>
      <c r="CD2" s="1" t="s">
        <v>84</v>
      </c>
      <c r="CE2" s="1" t="s">
        <v>85</v>
      </c>
      <c r="CF2" s="1">
        <v>4</v>
      </c>
      <c r="CG2" s="1">
        <v>4</v>
      </c>
      <c r="CH2" s="1">
        <v>4</v>
      </c>
      <c r="CI2" s="1" t="s">
        <v>91</v>
      </c>
      <c r="CM2" s="1" t="s">
        <v>92</v>
      </c>
      <c r="CP2" s="1" t="s">
        <v>93</v>
      </c>
      <c r="CQ2" s="1" t="s">
        <v>94</v>
      </c>
    </row>
    <row r="3" spans="1:95">
      <c r="A3" s="1">
        <v>2</v>
      </c>
      <c r="B3" s="1" t="s">
        <v>95</v>
      </c>
      <c r="C3" s="1" t="s">
        <v>83</v>
      </c>
      <c r="D3" s="1" t="s">
        <v>85</v>
      </c>
      <c r="E3" s="1" t="s">
        <v>96</v>
      </c>
      <c r="F3" s="1" t="s">
        <v>96</v>
      </c>
      <c r="G3" s="1" t="s">
        <v>97</v>
      </c>
      <c r="H3" s="1" t="s">
        <v>96</v>
      </c>
      <c r="I3" s="1" t="s">
        <v>85</v>
      </c>
      <c r="J3" s="1" t="s">
        <v>85</v>
      </c>
      <c r="K3" s="1" t="s">
        <v>98</v>
      </c>
      <c r="L3" s="1" t="s">
        <v>85</v>
      </c>
      <c r="M3" s="1" t="s">
        <v>97</v>
      </c>
      <c r="N3" s="1">
        <v>3</v>
      </c>
      <c r="O3" s="1">
        <v>4</v>
      </c>
      <c r="P3" s="1">
        <v>2</v>
      </c>
      <c r="Q3" s="1" t="s">
        <v>99</v>
      </c>
      <c r="R3" s="1" t="s">
        <v>98</v>
      </c>
      <c r="S3" s="1" t="s">
        <v>96</v>
      </c>
      <c r="T3" s="1" t="s">
        <v>97</v>
      </c>
      <c r="U3" s="1" t="s">
        <v>85</v>
      </c>
      <c r="V3" s="1" t="s">
        <v>97</v>
      </c>
      <c r="W3" s="1" t="s">
        <v>85</v>
      </c>
      <c r="X3" s="1" t="s">
        <v>97</v>
      </c>
      <c r="Y3" s="1" t="s">
        <v>85</v>
      </c>
      <c r="Z3" s="1" t="s">
        <v>98</v>
      </c>
      <c r="AA3" s="1" t="s">
        <v>96</v>
      </c>
      <c r="AB3" s="1">
        <v>5</v>
      </c>
      <c r="AC3" s="1">
        <v>4</v>
      </c>
      <c r="AD3" s="1">
        <v>4</v>
      </c>
      <c r="AE3" s="1" t="s">
        <v>100</v>
      </c>
      <c r="AF3" s="1" t="s">
        <v>97</v>
      </c>
      <c r="AG3" s="1" t="s">
        <v>85</v>
      </c>
      <c r="AH3" s="1" t="s">
        <v>96</v>
      </c>
      <c r="AI3" s="1" t="s">
        <v>98</v>
      </c>
      <c r="AJ3" s="1" t="s">
        <v>97</v>
      </c>
      <c r="AK3" s="1" t="s">
        <v>84</v>
      </c>
      <c r="AL3" s="1" t="s">
        <v>97</v>
      </c>
      <c r="AM3" s="1" t="s">
        <v>98</v>
      </c>
      <c r="AN3" s="1" t="s">
        <v>97</v>
      </c>
      <c r="AO3" s="1" t="s">
        <v>97</v>
      </c>
      <c r="AP3" s="1">
        <v>5</v>
      </c>
      <c r="AQ3" s="1">
        <v>5</v>
      </c>
      <c r="AR3" s="1">
        <v>5</v>
      </c>
      <c r="AS3" s="1" t="s">
        <v>101</v>
      </c>
      <c r="AT3" s="1" t="s">
        <v>96</v>
      </c>
      <c r="AU3" s="1" t="s">
        <v>96</v>
      </c>
      <c r="AV3" s="1" t="s">
        <v>98</v>
      </c>
      <c r="AW3" s="1" t="s">
        <v>84</v>
      </c>
      <c r="AX3" s="1" t="s">
        <v>98</v>
      </c>
      <c r="AY3" s="1" t="s">
        <v>85</v>
      </c>
      <c r="AZ3" s="1" t="s">
        <v>97</v>
      </c>
      <c r="BA3" s="1" t="s">
        <v>85</v>
      </c>
      <c r="BB3" s="1" t="s">
        <v>96</v>
      </c>
      <c r="BC3" s="1" t="s">
        <v>85</v>
      </c>
      <c r="BD3" s="1">
        <v>2</v>
      </c>
      <c r="BE3" s="1">
        <v>3</v>
      </c>
      <c r="BF3" s="1">
        <v>3</v>
      </c>
      <c r="BG3" s="1" t="s">
        <v>102</v>
      </c>
      <c r="BH3" s="1" t="s">
        <v>97</v>
      </c>
      <c r="BI3" s="1" t="s">
        <v>85</v>
      </c>
      <c r="BJ3" s="1" t="s">
        <v>96</v>
      </c>
      <c r="BK3" s="1" t="s">
        <v>85</v>
      </c>
      <c r="BL3" s="1" t="s">
        <v>98</v>
      </c>
      <c r="BM3" s="1" t="s">
        <v>85</v>
      </c>
      <c r="BN3" s="1" t="s">
        <v>98</v>
      </c>
      <c r="BO3" s="1" t="s">
        <v>85</v>
      </c>
      <c r="BP3" s="1" t="s">
        <v>98</v>
      </c>
      <c r="BQ3" s="1" t="s">
        <v>97</v>
      </c>
      <c r="BR3" s="1">
        <v>5</v>
      </c>
      <c r="BS3" s="1">
        <v>4</v>
      </c>
      <c r="BT3" s="1">
        <v>3</v>
      </c>
      <c r="BU3" s="1" t="s">
        <v>103</v>
      </c>
      <c r="BV3" s="1" t="s">
        <v>97</v>
      </c>
      <c r="BW3" s="1" t="s">
        <v>85</v>
      </c>
      <c r="BX3" s="1" t="s">
        <v>97</v>
      </c>
      <c r="BY3" s="1" t="s">
        <v>85</v>
      </c>
      <c r="BZ3" s="1" t="s">
        <v>98</v>
      </c>
      <c r="CA3" s="1" t="s">
        <v>85</v>
      </c>
      <c r="CB3" s="1" t="s">
        <v>96</v>
      </c>
      <c r="CC3" s="1" t="s">
        <v>98</v>
      </c>
      <c r="CD3" s="1" t="s">
        <v>97</v>
      </c>
      <c r="CE3" s="1" t="s">
        <v>96</v>
      </c>
      <c r="CF3" s="1">
        <v>4</v>
      </c>
      <c r="CG3" s="1">
        <v>5</v>
      </c>
      <c r="CH3" s="1">
        <v>5</v>
      </c>
      <c r="CI3" s="1" t="s">
        <v>104</v>
      </c>
      <c r="CM3" s="1" t="s">
        <v>105</v>
      </c>
      <c r="CP3" s="1" t="s">
        <v>106</v>
      </c>
      <c r="CQ3" s="1" t="s">
        <v>107</v>
      </c>
    </row>
    <row r="4" spans="1:95">
      <c r="A4" s="1">
        <v>3</v>
      </c>
      <c r="B4" s="1" t="s">
        <v>82</v>
      </c>
      <c r="C4" s="1" t="s">
        <v>83</v>
      </c>
      <c r="D4" s="1" t="s">
        <v>97</v>
      </c>
      <c r="E4" s="1" t="s">
        <v>96</v>
      </c>
      <c r="F4" s="1" t="s">
        <v>96</v>
      </c>
      <c r="G4" s="1" t="s">
        <v>96</v>
      </c>
      <c r="H4" s="1" t="s">
        <v>97</v>
      </c>
      <c r="I4" s="1" t="s">
        <v>85</v>
      </c>
      <c r="J4" s="1" t="s">
        <v>98</v>
      </c>
      <c r="K4" s="1" t="s">
        <v>98</v>
      </c>
      <c r="L4" s="1" t="s">
        <v>98</v>
      </c>
      <c r="M4" s="1" t="s">
        <v>85</v>
      </c>
      <c r="N4" s="1">
        <v>4</v>
      </c>
      <c r="O4" s="1">
        <v>4</v>
      </c>
      <c r="P4" s="1">
        <v>4</v>
      </c>
      <c r="Q4" s="1" t="s">
        <v>108</v>
      </c>
      <c r="R4" s="1" t="s">
        <v>98</v>
      </c>
      <c r="S4" s="1" t="s">
        <v>96</v>
      </c>
      <c r="T4" s="1" t="s">
        <v>98</v>
      </c>
      <c r="U4" s="1" t="s">
        <v>98</v>
      </c>
      <c r="V4" s="1" t="s">
        <v>97</v>
      </c>
      <c r="W4" s="1" t="s">
        <v>85</v>
      </c>
      <c r="X4" s="1" t="s">
        <v>98</v>
      </c>
      <c r="Y4" s="1" t="s">
        <v>98</v>
      </c>
      <c r="Z4" s="1" t="s">
        <v>98</v>
      </c>
      <c r="AA4" s="1" t="s">
        <v>96</v>
      </c>
      <c r="AB4" s="1">
        <v>3</v>
      </c>
      <c r="AC4" s="1">
        <v>4</v>
      </c>
      <c r="AD4" s="1">
        <v>3</v>
      </c>
      <c r="AE4" s="1" t="s">
        <v>109</v>
      </c>
      <c r="AF4" s="1" t="s">
        <v>98</v>
      </c>
      <c r="AG4" s="1" t="s">
        <v>96</v>
      </c>
      <c r="AH4" s="1" t="s">
        <v>98</v>
      </c>
      <c r="AI4" s="1" t="s">
        <v>98</v>
      </c>
      <c r="AJ4" s="1" t="s">
        <v>97</v>
      </c>
      <c r="AK4" s="1" t="s">
        <v>85</v>
      </c>
      <c r="AL4" s="1" t="s">
        <v>98</v>
      </c>
      <c r="AM4" s="1" t="s">
        <v>98</v>
      </c>
      <c r="AN4" s="1" t="s">
        <v>98</v>
      </c>
      <c r="AO4" s="1" t="s">
        <v>96</v>
      </c>
      <c r="AP4" s="1">
        <v>4</v>
      </c>
      <c r="AQ4" s="1">
        <v>5</v>
      </c>
      <c r="AR4" s="1">
        <v>4</v>
      </c>
      <c r="AS4" s="1" t="s">
        <v>110</v>
      </c>
      <c r="AT4" s="1" t="s">
        <v>98</v>
      </c>
      <c r="AU4" s="1" t="s">
        <v>96</v>
      </c>
      <c r="AV4" s="1" t="s">
        <v>98</v>
      </c>
      <c r="AW4" s="1" t="s">
        <v>98</v>
      </c>
      <c r="AX4" s="1" t="s">
        <v>97</v>
      </c>
      <c r="AY4" s="1" t="s">
        <v>98</v>
      </c>
      <c r="AZ4" s="1" t="s">
        <v>98</v>
      </c>
      <c r="BA4" s="1" t="s">
        <v>96</v>
      </c>
      <c r="BB4" s="1" t="s">
        <v>98</v>
      </c>
      <c r="BC4" s="1" t="s">
        <v>96</v>
      </c>
      <c r="BD4" s="1">
        <v>3</v>
      </c>
      <c r="BE4" s="1">
        <v>4</v>
      </c>
      <c r="BF4" s="1">
        <v>4</v>
      </c>
      <c r="BG4" s="1" t="s">
        <v>111</v>
      </c>
      <c r="BH4" s="1" t="s">
        <v>98</v>
      </c>
      <c r="BI4" s="1" t="s">
        <v>96</v>
      </c>
      <c r="BJ4" s="1" t="s">
        <v>98</v>
      </c>
      <c r="BK4" s="1" t="s">
        <v>98</v>
      </c>
      <c r="BL4" s="1" t="s">
        <v>97</v>
      </c>
      <c r="BM4" s="1" t="s">
        <v>96</v>
      </c>
      <c r="BN4" s="1" t="s">
        <v>98</v>
      </c>
      <c r="BO4" s="1" t="s">
        <v>96</v>
      </c>
      <c r="BP4" s="1" t="s">
        <v>98</v>
      </c>
      <c r="BQ4" s="1" t="s">
        <v>96</v>
      </c>
      <c r="BR4" s="1">
        <v>4</v>
      </c>
      <c r="BS4" s="1">
        <v>4</v>
      </c>
      <c r="BT4" s="1">
        <v>4</v>
      </c>
      <c r="BU4" s="1" t="s">
        <v>112</v>
      </c>
      <c r="BV4" s="1" t="s">
        <v>98</v>
      </c>
      <c r="BW4" s="1" t="s">
        <v>96</v>
      </c>
      <c r="BX4" s="1" t="s">
        <v>98</v>
      </c>
      <c r="BY4" s="1" t="s">
        <v>98</v>
      </c>
      <c r="BZ4" s="1" t="s">
        <v>97</v>
      </c>
      <c r="CA4" s="1" t="s">
        <v>96</v>
      </c>
      <c r="CB4" s="1" t="s">
        <v>98</v>
      </c>
      <c r="CC4" s="1" t="s">
        <v>96</v>
      </c>
      <c r="CD4" s="1" t="s">
        <v>98</v>
      </c>
      <c r="CE4" s="1" t="s">
        <v>96</v>
      </c>
      <c r="CF4" s="1">
        <v>4</v>
      </c>
      <c r="CG4" s="1">
        <v>4</v>
      </c>
      <c r="CH4" s="1">
        <v>4</v>
      </c>
      <c r="CI4" s="1" t="s">
        <v>113</v>
      </c>
      <c r="CM4" s="1" t="s">
        <v>114</v>
      </c>
      <c r="CP4" s="1" t="s">
        <v>115</v>
      </c>
      <c r="CQ4" s="1" t="s">
        <v>116</v>
      </c>
    </row>
    <row r="5" spans="1:95">
      <c r="A5" s="1">
        <v>4</v>
      </c>
      <c r="B5" s="1" t="s">
        <v>82</v>
      </c>
      <c r="C5" s="1" t="s">
        <v>83</v>
      </c>
      <c r="D5" s="1" t="s">
        <v>96</v>
      </c>
      <c r="E5" s="1" t="s">
        <v>98</v>
      </c>
      <c r="F5" s="1" t="s">
        <v>85</v>
      </c>
      <c r="G5" s="1" t="s">
        <v>98</v>
      </c>
      <c r="H5" s="1" t="s">
        <v>85</v>
      </c>
      <c r="I5" s="1" t="s">
        <v>98</v>
      </c>
      <c r="J5" s="1" t="s">
        <v>96</v>
      </c>
      <c r="K5" s="1" t="s">
        <v>98</v>
      </c>
      <c r="L5" s="1" t="s">
        <v>85</v>
      </c>
      <c r="M5" s="1" t="s">
        <v>98</v>
      </c>
      <c r="N5" s="1">
        <v>2</v>
      </c>
      <c r="O5" s="1">
        <v>3</v>
      </c>
      <c r="P5" s="1">
        <v>2</v>
      </c>
      <c r="Q5" s="1" t="s">
        <v>117</v>
      </c>
      <c r="R5" s="1" t="s">
        <v>98</v>
      </c>
      <c r="S5" s="1" t="s">
        <v>96</v>
      </c>
      <c r="T5" s="1" t="s">
        <v>98</v>
      </c>
      <c r="U5" s="1" t="s">
        <v>96</v>
      </c>
      <c r="V5" s="1" t="s">
        <v>98</v>
      </c>
      <c r="W5" s="1" t="s">
        <v>96</v>
      </c>
      <c r="X5" s="1" t="s">
        <v>98</v>
      </c>
      <c r="Y5" s="1" t="s">
        <v>96</v>
      </c>
      <c r="Z5" s="1" t="s">
        <v>98</v>
      </c>
      <c r="AA5" s="1" t="s">
        <v>96</v>
      </c>
      <c r="AB5" s="1">
        <v>3</v>
      </c>
      <c r="AC5" s="1">
        <v>3</v>
      </c>
      <c r="AD5" s="1">
        <v>3</v>
      </c>
      <c r="AE5" s="1" t="s">
        <v>118</v>
      </c>
      <c r="AF5" s="1" t="s">
        <v>97</v>
      </c>
      <c r="AG5" s="1" t="s">
        <v>85</v>
      </c>
      <c r="AH5" s="1" t="s">
        <v>98</v>
      </c>
      <c r="AI5" s="1" t="s">
        <v>96</v>
      </c>
      <c r="AJ5" s="1" t="s">
        <v>98</v>
      </c>
      <c r="AK5" s="1" t="s">
        <v>96</v>
      </c>
      <c r="AL5" s="1" t="s">
        <v>98</v>
      </c>
      <c r="AM5" s="1" t="s">
        <v>96</v>
      </c>
      <c r="AN5" s="1" t="s">
        <v>98</v>
      </c>
      <c r="AO5" s="1" t="s">
        <v>98</v>
      </c>
      <c r="AP5" s="1">
        <v>4</v>
      </c>
      <c r="AQ5" s="1">
        <v>4</v>
      </c>
      <c r="AR5" s="1">
        <v>4</v>
      </c>
      <c r="AS5" s="1" t="s">
        <v>119</v>
      </c>
      <c r="AT5" s="1" t="s">
        <v>97</v>
      </c>
      <c r="AU5" s="1" t="s">
        <v>85</v>
      </c>
      <c r="AV5" s="1" t="s">
        <v>98</v>
      </c>
      <c r="AW5" s="1" t="s">
        <v>96</v>
      </c>
      <c r="AX5" s="1" t="s">
        <v>98</v>
      </c>
      <c r="AY5" s="1" t="s">
        <v>85</v>
      </c>
      <c r="AZ5" s="1" t="s">
        <v>96</v>
      </c>
      <c r="BA5" s="1" t="s">
        <v>96</v>
      </c>
      <c r="BB5" s="1" t="s">
        <v>98</v>
      </c>
      <c r="BC5" s="1" t="s">
        <v>98</v>
      </c>
      <c r="BD5" s="1">
        <v>4</v>
      </c>
      <c r="BE5" s="1">
        <v>4</v>
      </c>
      <c r="BF5" s="1">
        <v>4</v>
      </c>
      <c r="BG5" s="1" t="s">
        <v>120</v>
      </c>
      <c r="BH5" s="1" t="s">
        <v>96</v>
      </c>
      <c r="BI5" s="1" t="s">
        <v>96</v>
      </c>
      <c r="BJ5" s="1" t="s">
        <v>96</v>
      </c>
      <c r="BK5" s="1" t="s">
        <v>96</v>
      </c>
      <c r="BL5" s="1" t="s">
        <v>96</v>
      </c>
      <c r="BM5" s="1" t="s">
        <v>96</v>
      </c>
      <c r="BN5" s="1" t="s">
        <v>96</v>
      </c>
      <c r="BO5" s="1" t="s">
        <v>96</v>
      </c>
      <c r="BP5" s="1" t="s">
        <v>96</v>
      </c>
      <c r="BQ5" s="1" t="s">
        <v>96</v>
      </c>
      <c r="BR5" s="1">
        <v>2</v>
      </c>
      <c r="BS5" s="1">
        <v>2</v>
      </c>
      <c r="BT5" s="1">
        <v>2</v>
      </c>
      <c r="BU5" s="1" t="s">
        <v>121</v>
      </c>
      <c r="BV5" s="1" t="s">
        <v>98</v>
      </c>
      <c r="BW5" s="1" t="s">
        <v>96</v>
      </c>
      <c r="BX5" s="1" t="s">
        <v>98</v>
      </c>
      <c r="BY5" s="1" t="s">
        <v>96</v>
      </c>
      <c r="BZ5" s="1" t="s">
        <v>98</v>
      </c>
      <c r="CA5" s="1" t="s">
        <v>96</v>
      </c>
      <c r="CB5" s="1" t="s">
        <v>98</v>
      </c>
      <c r="CC5" s="1" t="s">
        <v>96</v>
      </c>
      <c r="CD5" s="1" t="s">
        <v>98</v>
      </c>
      <c r="CE5" s="1" t="s">
        <v>96</v>
      </c>
      <c r="CF5" s="1">
        <v>4</v>
      </c>
      <c r="CG5" s="1">
        <v>4</v>
      </c>
      <c r="CH5" s="1">
        <v>5</v>
      </c>
      <c r="CI5" s="1" t="s">
        <v>122</v>
      </c>
      <c r="CM5" s="1" t="s">
        <v>123</v>
      </c>
      <c r="CP5" s="1" t="s">
        <v>124</v>
      </c>
      <c r="CQ5" s="1" t="s">
        <v>125</v>
      </c>
    </row>
    <row r="6" spans="1:95">
      <c r="A6" s="1">
        <v>5</v>
      </c>
      <c r="B6" s="1" t="s">
        <v>82</v>
      </c>
      <c r="C6" s="1" t="s">
        <v>83</v>
      </c>
      <c r="D6" s="1" t="s">
        <v>97</v>
      </c>
      <c r="E6" s="1" t="s">
        <v>98</v>
      </c>
      <c r="F6" s="1" t="s">
        <v>98</v>
      </c>
      <c r="G6" s="1" t="s">
        <v>97</v>
      </c>
      <c r="H6" s="1" t="s">
        <v>98</v>
      </c>
      <c r="I6" s="1" t="s">
        <v>85</v>
      </c>
      <c r="J6" s="1" t="s">
        <v>96</v>
      </c>
      <c r="K6" s="1" t="s">
        <v>98</v>
      </c>
      <c r="L6" s="1" t="s">
        <v>96</v>
      </c>
      <c r="M6" s="1" t="s">
        <v>97</v>
      </c>
      <c r="N6" s="1">
        <v>4</v>
      </c>
      <c r="O6" s="1">
        <v>3</v>
      </c>
      <c r="P6" s="1">
        <v>3</v>
      </c>
      <c r="Q6" s="1" t="s">
        <v>126</v>
      </c>
      <c r="R6" s="1" t="s">
        <v>96</v>
      </c>
      <c r="S6" s="1" t="s">
        <v>98</v>
      </c>
      <c r="T6" s="1" t="s">
        <v>96</v>
      </c>
      <c r="U6" s="1" t="s">
        <v>84</v>
      </c>
      <c r="V6" s="1" t="s">
        <v>96</v>
      </c>
      <c r="W6" s="1" t="s">
        <v>96</v>
      </c>
      <c r="X6" s="1" t="s">
        <v>98</v>
      </c>
      <c r="Y6" s="1" t="s">
        <v>97</v>
      </c>
      <c r="Z6" s="1" t="s">
        <v>96</v>
      </c>
      <c r="AA6" s="1" t="s">
        <v>96</v>
      </c>
      <c r="AB6" s="1">
        <v>3</v>
      </c>
      <c r="AC6" s="1">
        <v>3</v>
      </c>
      <c r="AD6" s="1">
        <v>3</v>
      </c>
      <c r="AE6" s="1" t="s">
        <v>127</v>
      </c>
      <c r="AF6" s="1" t="s">
        <v>97</v>
      </c>
      <c r="AG6" s="1" t="s">
        <v>84</v>
      </c>
      <c r="AH6" s="1" t="s">
        <v>97</v>
      </c>
      <c r="AI6" s="1" t="s">
        <v>84</v>
      </c>
      <c r="AJ6" s="1" t="s">
        <v>97</v>
      </c>
      <c r="AK6" s="1" t="s">
        <v>84</v>
      </c>
      <c r="AL6" s="1" t="s">
        <v>97</v>
      </c>
      <c r="AM6" s="1" t="s">
        <v>84</v>
      </c>
      <c r="AN6" s="1" t="s">
        <v>97</v>
      </c>
      <c r="AO6" s="1" t="s">
        <v>96</v>
      </c>
      <c r="AP6" s="1">
        <v>5</v>
      </c>
      <c r="AQ6" s="1">
        <v>5</v>
      </c>
      <c r="AR6" s="1">
        <v>5</v>
      </c>
      <c r="AS6" s="1" t="s">
        <v>128</v>
      </c>
      <c r="AT6" s="1" t="s">
        <v>97</v>
      </c>
      <c r="AU6" s="1" t="s">
        <v>96</v>
      </c>
      <c r="AV6" s="1" t="s">
        <v>98</v>
      </c>
      <c r="AW6" s="1" t="s">
        <v>85</v>
      </c>
      <c r="AX6" s="1" t="s">
        <v>98</v>
      </c>
      <c r="AY6" s="1" t="s">
        <v>85</v>
      </c>
      <c r="AZ6" s="1" t="s">
        <v>98</v>
      </c>
      <c r="BA6" s="1" t="s">
        <v>85</v>
      </c>
      <c r="BB6" s="1" t="s">
        <v>98</v>
      </c>
      <c r="BC6" s="1" t="s">
        <v>96</v>
      </c>
      <c r="BD6" s="1">
        <v>3</v>
      </c>
      <c r="BE6" s="1">
        <v>3</v>
      </c>
      <c r="BF6" s="1">
        <v>3</v>
      </c>
      <c r="BG6" s="1" t="s">
        <v>129</v>
      </c>
      <c r="BH6" s="1" t="s">
        <v>96</v>
      </c>
      <c r="BI6" s="1" t="s">
        <v>96</v>
      </c>
      <c r="BJ6" s="1" t="s">
        <v>96</v>
      </c>
      <c r="BK6" s="1" t="s">
        <v>96</v>
      </c>
      <c r="BL6" s="1" t="s">
        <v>96</v>
      </c>
      <c r="BM6" s="1" t="s">
        <v>96</v>
      </c>
      <c r="BN6" s="1" t="s">
        <v>96</v>
      </c>
      <c r="BO6" s="1" t="s">
        <v>96</v>
      </c>
      <c r="BP6" s="1" t="s">
        <v>96</v>
      </c>
      <c r="BQ6" s="1" t="s">
        <v>96</v>
      </c>
      <c r="BR6" s="1">
        <v>3</v>
      </c>
      <c r="BS6" s="1">
        <v>3</v>
      </c>
      <c r="BT6" s="1">
        <v>3</v>
      </c>
      <c r="BU6" s="1" t="s">
        <v>129</v>
      </c>
      <c r="BV6" s="1" t="s">
        <v>97</v>
      </c>
      <c r="BW6" s="1" t="s">
        <v>96</v>
      </c>
      <c r="BX6" s="1" t="s">
        <v>98</v>
      </c>
      <c r="BY6" s="1" t="s">
        <v>96</v>
      </c>
      <c r="BZ6" s="1" t="s">
        <v>98</v>
      </c>
      <c r="CA6" s="1" t="s">
        <v>96</v>
      </c>
      <c r="CB6" s="1" t="s">
        <v>97</v>
      </c>
      <c r="CC6" s="1" t="s">
        <v>98</v>
      </c>
      <c r="CD6" s="1" t="s">
        <v>96</v>
      </c>
      <c r="CE6" s="1" t="s">
        <v>97</v>
      </c>
      <c r="CF6" s="1">
        <v>4</v>
      </c>
      <c r="CG6" s="1">
        <v>4</v>
      </c>
      <c r="CH6" s="1">
        <v>4</v>
      </c>
      <c r="CI6" s="1" t="s">
        <v>130</v>
      </c>
      <c r="CJ6" s="1">
        <v>3</v>
      </c>
      <c r="CK6" s="1" t="s">
        <v>131</v>
      </c>
      <c r="CL6" s="1" t="s">
        <v>132</v>
      </c>
      <c r="CM6" s="1">
        <v>4</v>
      </c>
      <c r="CN6" s="1">
        <v>4</v>
      </c>
      <c r="CO6" s="1" t="s">
        <v>133</v>
      </c>
      <c r="CP6" s="1" t="s">
        <v>134</v>
      </c>
      <c r="CQ6" s="1" t="s">
        <v>135</v>
      </c>
    </row>
    <row r="7" spans="1:95">
      <c r="A7" s="1">
        <v>6</v>
      </c>
      <c r="B7" s="1" t="s">
        <v>95</v>
      </c>
      <c r="C7" s="1" t="s">
        <v>83</v>
      </c>
      <c r="D7" s="1" t="s">
        <v>98</v>
      </c>
      <c r="E7" s="1" t="s">
        <v>85</v>
      </c>
      <c r="F7" s="1" t="s">
        <v>96</v>
      </c>
      <c r="G7" s="1" t="s">
        <v>98</v>
      </c>
      <c r="H7" s="1" t="s">
        <v>98</v>
      </c>
      <c r="I7" s="1" t="s">
        <v>85</v>
      </c>
      <c r="J7" s="1" t="s">
        <v>98</v>
      </c>
      <c r="K7" s="1" t="s">
        <v>85</v>
      </c>
      <c r="L7" s="1" t="s">
        <v>96</v>
      </c>
      <c r="M7" s="1" t="s">
        <v>97</v>
      </c>
      <c r="N7" s="1">
        <v>3</v>
      </c>
      <c r="O7" s="1">
        <v>3</v>
      </c>
      <c r="P7" s="1">
        <v>3</v>
      </c>
      <c r="Q7" s="1" t="s">
        <v>136</v>
      </c>
      <c r="R7" s="1" t="s">
        <v>97</v>
      </c>
      <c r="S7" s="1" t="s">
        <v>96</v>
      </c>
      <c r="T7" s="1" t="s">
        <v>98</v>
      </c>
      <c r="U7" s="1" t="s">
        <v>85</v>
      </c>
      <c r="V7" s="1" t="s">
        <v>98</v>
      </c>
      <c r="W7" s="1" t="s">
        <v>85</v>
      </c>
      <c r="X7" s="1" t="s">
        <v>98</v>
      </c>
      <c r="Y7" s="1" t="s">
        <v>96</v>
      </c>
      <c r="Z7" s="1" t="s">
        <v>96</v>
      </c>
      <c r="AA7" s="1" t="s">
        <v>85</v>
      </c>
      <c r="AB7" s="1">
        <v>4</v>
      </c>
      <c r="AC7" s="1">
        <v>5</v>
      </c>
      <c r="AD7" s="1">
        <v>5</v>
      </c>
      <c r="AE7" s="1" t="s">
        <v>137</v>
      </c>
      <c r="AF7" s="1" t="s">
        <v>98</v>
      </c>
      <c r="AG7" s="1" t="s">
        <v>96</v>
      </c>
      <c r="AH7" s="1" t="s">
        <v>96</v>
      </c>
      <c r="AI7" s="1" t="s">
        <v>98</v>
      </c>
      <c r="AJ7" s="1" t="s">
        <v>98</v>
      </c>
      <c r="AK7" s="1" t="s">
        <v>98</v>
      </c>
      <c r="AL7" s="1" t="s">
        <v>98</v>
      </c>
      <c r="AM7" s="1" t="s">
        <v>98</v>
      </c>
      <c r="AN7" s="1" t="s">
        <v>98</v>
      </c>
      <c r="AO7" s="1" t="s">
        <v>97</v>
      </c>
      <c r="AP7" s="1">
        <v>5</v>
      </c>
      <c r="AQ7" s="1">
        <v>5</v>
      </c>
      <c r="AR7" s="1">
        <v>5</v>
      </c>
      <c r="AS7" s="1" t="s">
        <v>138</v>
      </c>
      <c r="AT7" s="1" t="s">
        <v>97</v>
      </c>
      <c r="AU7" s="1" t="s">
        <v>84</v>
      </c>
      <c r="AV7" s="1" t="s">
        <v>98</v>
      </c>
      <c r="AW7" s="1" t="s">
        <v>84</v>
      </c>
      <c r="AX7" s="1" t="s">
        <v>97</v>
      </c>
      <c r="AY7" s="1" t="s">
        <v>85</v>
      </c>
      <c r="AZ7" s="1" t="s">
        <v>97</v>
      </c>
      <c r="BA7" s="1" t="s">
        <v>96</v>
      </c>
      <c r="BB7" s="1" t="s">
        <v>98</v>
      </c>
      <c r="BC7" s="1" t="s">
        <v>84</v>
      </c>
      <c r="BD7" s="1">
        <v>5</v>
      </c>
      <c r="BE7" s="1">
        <v>5</v>
      </c>
      <c r="BF7" s="1">
        <v>5</v>
      </c>
      <c r="BG7" s="1" t="s">
        <v>139</v>
      </c>
      <c r="BH7" s="1" t="s">
        <v>98</v>
      </c>
      <c r="BI7" s="1" t="s">
        <v>96</v>
      </c>
      <c r="BJ7" s="1" t="s">
        <v>98</v>
      </c>
      <c r="BK7" s="1" t="s">
        <v>85</v>
      </c>
      <c r="BL7" s="1" t="s">
        <v>98</v>
      </c>
      <c r="BM7" s="1" t="s">
        <v>96</v>
      </c>
      <c r="BN7" s="1" t="s">
        <v>98</v>
      </c>
      <c r="BO7" s="1" t="s">
        <v>97</v>
      </c>
      <c r="BP7" s="1" t="s">
        <v>98</v>
      </c>
      <c r="BQ7" s="1" t="s">
        <v>98</v>
      </c>
      <c r="BR7" s="1">
        <v>4</v>
      </c>
      <c r="BS7" s="1">
        <v>3</v>
      </c>
      <c r="BT7" s="1">
        <v>3</v>
      </c>
      <c r="BU7" s="1" t="s">
        <v>140</v>
      </c>
      <c r="BV7" s="1" t="s">
        <v>98</v>
      </c>
      <c r="BW7" s="1" t="s">
        <v>98</v>
      </c>
      <c r="BX7" s="1" t="s">
        <v>96</v>
      </c>
      <c r="BY7" s="1" t="s">
        <v>98</v>
      </c>
      <c r="BZ7" s="1" t="s">
        <v>96</v>
      </c>
      <c r="CA7" s="1" t="s">
        <v>98</v>
      </c>
      <c r="CB7" s="1" t="s">
        <v>98</v>
      </c>
      <c r="CC7" s="1" t="s">
        <v>85</v>
      </c>
      <c r="CD7" s="1" t="s">
        <v>96</v>
      </c>
      <c r="CE7" s="1" t="s">
        <v>98</v>
      </c>
      <c r="CF7" s="1">
        <v>4</v>
      </c>
      <c r="CG7" s="1">
        <v>5</v>
      </c>
      <c r="CH7" s="1">
        <v>5</v>
      </c>
      <c r="CI7" s="1" t="s">
        <v>141</v>
      </c>
      <c r="CJ7" s="1">
        <v>2</v>
      </c>
      <c r="CK7" s="1" t="s">
        <v>131</v>
      </c>
      <c r="CL7" s="1" t="s">
        <v>132</v>
      </c>
      <c r="CM7" s="1">
        <v>5</v>
      </c>
      <c r="CN7" s="1">
        <v>5</v>
      </c>
      <c r="CO7" s="1" t="s">
        <v>142</v>
      </c>
      <c r="CP7" s="1" t="s">
        <v>143</v>
      </c>
      <c r="CQ7" s="1" t="s">
        <v>144</v>
      </c>
    </row>
    <row r="8" spans="1:95">
      <c r="A8" s="1">
        <v>7</v>
      </c>
      <c r="B8" s="1" t="s">
        <v>95</v>
      </c>
      <c r="C8" s="1" t="s">
        <v>83</v>
      </c>
      <c r="D8" s="1" t="s">
        <v>97</v>
      </c>
      <c r="E8" s="1" t="s">
        <v>84</v>
      </c>
      <c r="F8" s="1" t="s">
        <v>97</v>
      </c>
      <c r="G8" s="1" t="s">
        <v>85</v>
      </c>
      <c r="H8" s="1" t="s">
        <v>97</v>
      </c>
      <c r="I8" s="1" t="s">
        <v>84</v>
      </c>
      <c r="J8" s="1" t="s">
        <v>97</v>
      </c>
      <c r="K8" s="1" t="s">
        <v>85</v>
      </c>
      <c r="L8" s="1" t="s">
        <v>97</v>
      </c>
      <c r="M8" s="1" t="s">
        <v>85</v>
      </c>
      <c r="N8" s="1">
        <v>4</v>
      </c>
      <c r="O8" s="1">
        <v>4</v>
      </c>
      <c r="P8" s="1">
        <v>4</v>
      </c>
      <c r="Q8" s="1" t="s">
        <v>145</v>
      </c>
      <c r="R8" s="1" t="s">
        <v>97</v>
      </c>
      <c r="S8" s="1" t="s">
        <v>84</v>
      </c>
      <c r="T8" s="1" t="s">
        <v>97</v>
      </c>
      <c r="U8" s="1" t="s">
        <v>84</v>
      </c>
      <c r="V8" s="1" t="s">
        <v>97</v>
      </c>
      <c r="W8" s="1" t="s">
        <v>84</v>
      </c>
      <c r="X8" s="1" t="s">
        <v>97</v>
      </c>
      <c r="Y8" s="1" t="s">
        <v>84</v>
      </c>
      <c r="Z8" s="1" t="s">
        <v>97</v>
      </c>
      <c r="AA8" s="1" t="s">
        <v>84</v>
      </c>
      <c r="AB8" s="1">
        <v>5</v>
      </c>
      <c r="AC8" s="1">
        <v>5</v>
      </c>
      <c r="AD8" s="1">
        <v>5</v>
      </c>
      <c r="AE8" s="1" t="s">
        <v>146</v>
      </c>
      <c r="AF8" s="1" t="s">
        <v>98</v>
      </c>
      <c r="AG8" s="1" t="s">
        <v>85</v>
      </c>
      <c r="AH8" s="1" t="s">
        <v>98</v>
      </c>
      <c r="AI8" s="1" t="s">
        <v>85</v>
      </c>
      <c r="AJ8" s="1" t="s">
        <v>98</v>
      </c>
      <c r="AK8" s="1" t="s">
        <v>85</v>
      </c>
      <c r="AL8" s="1" t="s">
        <v>98</v>
      </c>
      <c r="AM8" s="1" t="s">
        <v>85</v>
      </c>
      <c r="AN8" s="1" t="s">
        <v>98</v>
      </c>
      <c r="AO8" s="1" t="s">
        <v>85</v>
      </c>
      <c r="AP8" s="1">
        <v>4</v>
      </c>
      <c r="AQ8" s="1">
        <v>5</v>
      </c>
      <c r="AR8" s="1">
        <v>5</v>
      </c>
      <c r="AS8" s="1" t="s">
        <v>147</v>
      </c>
      <c r="AT8" s="1" t="s">
        <v>97</v>
      </c>
      <c r="AU8" s="1" t="s">
        <v>84</v>
      </c>
      <c r="AV8" s="1" t="s">
        <v>97</v>
      </c>
      <c r="AW8" s="1" t="s">
        <v>84</v>
      </c>
      <c r="AX8" s="1" t="s">
        <v>97</v>
      </c>
      <c r="AY8" s="1" t="s">
        <v>84</v>
      </c>
      <c r="AZ8" s="1" t="s">
        <v>97</v>
      </c>
      <c r="BA8" s="1" t="s">
        <v>84</v>
      </c>
      <c r="BB8" s="1" t="s">
        <v>97</v>
      </c>
      <c r="BC8" s="1" t="s">
        <v>84</v>
      </c>
      <c r="BD8" s="1">
        <v>4</v>
      </c>
      <c r="BE8" s="1">
        <v>5</v>
      </c>
      <c r="BF8" s="1">
        <v>5</v>
      </c>
      <c r="BG8" s="1" t="s">
        <v>148</v>
      </c>
      <c r="BH8" s="1" t="s">
        <v>97</v>
      </c>
      <c r="BI8" s="1" t="s">
        <v>84</v>
      </c>
      <c r="BJ8" s="1" t="s">
        <v>97</v>
      </c>
      <c r="BK8" s="1" t="s">
        <v>84</v>
      </c>
      <c r="BL8" s="1" t="s">
        <v>97</v>
      </c>
      <c r="BM8" s="1" t="s">
        <v>84</v>
      </c>
      <c r="BN8" s="1" t="s">
        <v>97</v>
      </c>
      <c r="BO8" s="1" t="s">
        <v>84</v>
      </c>
      <c r="BP8" s="1" t="s">
        <v>97</v>
      </c>
      <c r="BQ8" s="1" t="s">
        <v>84</v>
      </c>
      <c r="BR8" s="1">
        <v>5</v>
      </c>
      <c r="BS8" s="1">
        <v>5</v>
      </c>
      <c r="BT8" s="1">
        <v>5</v>
      </c>
      <c r="BU8" s="1" t="s">
        <v>149</v>
      </c>
      <c r="BV8" s="1" t="s">
        <v>97</v>
      </c>
      <c r="BW8" s="1" t="s">
        <v>84</v>
      </c>
      <c r="BX8" s="1" t="s">
        <v>97</v>
      </c>
      <c r="BY8" s="1" t="s">
        <v>84</v>
      </c>
      <c r="BZ8" s="1" t="s">
        <v>97</v>
      </c>
      <c r="CA8" s="1" t="s">
        <v>84</v>
      </c>
      <c r="CB8" s="1" t="s">
        <v>97</v>
      </c>
      <c r="CC8" s="1" t="s">
        <v>84</v>
      </c>
      <c r="CD8" s="1" t="s">
        <v>97</v>
      </c>
      <c r="CE8" s="1" t="s">
        <v>84</v>
      </c>
      <c r="CF8" s="1">
        <v>5</v>
      </c>
      <c r="CG8" s="1">
        <v>5</v>
      </c>
      <c r="CH8" s="1">
        <v>5</v>
      </c>
      <c r="CI8" s="1" t="s">
        <v>150</v>
      </c>
      <c r="CJ8" s="1">
        <v>5</v>
      </c>
      <c r="CK8" s="1" t="s">
        <v>131</v>
      </c>
      <c r="CL8" s="1" t="s">
        <v>131</v>
      </c>
      <c r="CM8" s="1">
        <v>5</v>
      </c>
      <c r="CN8" s="1">
        <v>5</v>
      </c>
      <c r="CO8" s="1" t="s">
        <v>151</v>
      </c>
      <c r="CP8" s="1" t="s">
        <v>152</v>
      </c>
      <c r="CQ8" s="1" t="s">
        <v>153</v>
      </c>
    </row>
    <row r="9" spans="1:95">
      <c r="A9" s="1">
        <v>8</v>
      </c>
      <c r="B9" s="1" t="s">
        <v>95</v>
      </c>
      <c r="C9" s="1" t="s">
        <v>83</v>
      </c>
      <c r="D9" s="1" t="s">
        <v>98</v>
      </c>
      <c r="E9" s="1" t="s">
        <v>96</v>
      </c>
      <c r="F9" s="1" t="s">
        <v>96</v>
      </c>
      <c r="G9" s="1" t="s">
        <v>85</v>
      </c>
      <c r="H9" s="1" t="s">
        <v>98</v>
      </c>
      <c r="I9" s="1" t="s">
        <v>84</v>
      </c>
      <c r="J9" s="1" t="s">
        <v>97</v>
      </c>
      <c r="K9" s="1" t="s">
        <v>96</v>
      </c>
      <c r="L9" s="1" t="s">
        <v>96</v>
      </c>
      <c r="M9" s="1" t="s">
        <v>85</v>
      </c>
      <c r="N9" s="1">
        <v>4</v>
      </c>
      <c r="O9" s="1">
        <v>4</v>
      </c>
      <c r="P9" s="1">
        <v>4</v>
      </c>
      <c r="Q9" s="1" t="s">
        <v>154</v>
      </c>
      <c r="R9" s="1" t="s">
        <v>98</v>
      </c>
      <c r="S9" s="1" t="s">
        <v>85</v>
      </c>
      <c r="T9" s="1" t="s">
        <v>98</v>
      </c>
      <c r="U9" s="1" t="s">
        <v>98</v>
      </c>
      <c r="V9" s="1" t="s">
        <v>97</v>
      </c>
      <c r="W9" s="1" t="s">
        <v>98</v>
      </c>
      <c r="X9" s="1" t="s">
        <v>97</v>
      </c>
      <c r="Y9" s="1" t="s">
        <v>85</v>
      </c>
      <c r="Z9" s="1" t="s">
        <v>96</v>
      </c>
      <c r="AA9" s="1" t="s">
        <v>97</v>
      </c>
      <c r="AB9" s="1">
        <v>4</v>
      </c>
      <c r="AC9" s="1">
        <v>5</v>
      </c>
      <c r="AD9" s="1">
        <v>5</v>
      </c>
      <c r="AE9" s="1" t="s">
        <v>155</v>
      </c>
      <c r="AF9" s="1" t="s">
        <v>97</v>
      </c>
      <c r="AG9" s="1" t="s">
        <v>84</v>
      </c>
      <c r="AH9" s="1" t="s">
        <v>97</v>
      </c>
      <c r="AI9" s="1" t="s">
        <v>84</v>
      </c>
      <c r="AJ9" s="1" t="s">
        <v>97</v>
      </c>
      <c r="AK9" s="1" t="s">
        <v>85</v>
      </c>
      <c r="AL9" s="1" t="s">
        <v>97</v>
      </c>
      <c r="AM9" s="1" t="s">
        <v>84</v>
      </c>
      <c r="AN9" s="1" t="s">
        <v>97</v>
      </c>
      <c r="AO9" s="1" t="s">
        <v>84</v>
      </c>
      <c r="AP9" s="1">
        <v>5</v>
      </c>
      <c r="AQ9" s="1">
        <v>5</v>
      </c>
      <c r="AR9" s="1">
        <v>5</v>
      </c>
      <c r="AS9" s="1" t="s">
        <v>156</v>
      </c>
      <c r="AT9" s="1" t="s">
        <v>97</v>
      </c>
      <c r="AU9" s="1" t="s">
        <v>84</v>
      </c>
      <c r="AV9" s="1" t="s">
        <v>97</v>
      </c>
      <c r="AW9" s="1" t="s">
        <v>84</v>
      </c>
      <c r="AX9" s="1" t="s">
        <v>97</v>
      </c>
      <c r="AY9" s="1" t="s">
        <v>84</v>
      </c>
      <c r="AZ9" s="1" t="s">
        <v>97</v>
      </c>
      <c r="BA9" s="1" t="s">
        <v>84</v>
      </c>
      <c r="BB9" s="1" t="s">
        <v>97</v>
      </c>
      <c r="BC9" s="1" t="s">
        <v>96</v>
      </c>
      <c r="BD9" s="1">
        <v>5</v>
      </c>
      <c r="BE9" s="1">
        <v>5</v>
      </c>
      <c r="BF9" s="1">
        <v>5</v>
      </c>
      <c r="BG9" s="1" t="s">
        <v>157</v>
      </c>
      <c r="BH9" s="1" t="s">
        <v>98</v>
      </c>
      <c r="BI9" s="1" t="s">
        <v>85</v>
      </c>
      <c r="BJ9" s="1" t="s">
        <v>98</v>
      </c>
      <c r="BK9" s="1" t="s">
        <v>85</v>
      </c>
      <c r="BL9" s="1" t="s">
        <v>97</v>
      </c>
      <c r="BM9" s="1" t="s">
        <v>85</v>
      </c>
      <c r="BN9" s="1" t="s">
        <v>98</v>
      </c>
      <c r="BO9" s="1" t="s">
        <v>85</v>
      </c>
      <c r="BP9" s="1" t="s">
        <v>97</v>
      </c>
      <c r="BQ9" s="1" t="s">
        <v>84</v>
      </c>
      <c r="BR9" s="1">
        <v>4</v>
      </c>
      <c r="BS9" s="1">
        <v>5</v>
      </c>
      <c r="BT9" s="1">
        <v>4</v>
      </c>
      <c r="BU9" s="1" t="s">
        <v>158</v>
      </c>
      <c r="BV9" s="1" t="s">
        <v>98</v>
      </c>
      <c r="BW9" s="1" t="s">
        <v>85</v>
      </c>
      <c r="BX9" s="1" t="s">
        <v>98</v>
      </c>
      <c r="BY9" s="1" t="s">
        <v>85</v>
      </c>
      <c r="BZ9" s="1" t="s">
        <v>98</v>
      </c>
      <c r="CA9" s="1" t="s">
        <v>96</v>
      </c>
      <c r="CB9" s="1" t="s">
        <v>98</v>
      </c>
      <c r="CC9" s="1" t="s">
        <v>85</v>
      </c>
      <c r="CD9" s="1" t="s">
        <v>96</v>
      </c>
      <c r="CE9" s="1" t="s">
        <v>85</v>
      </c>
      <c r="CF9" s="1">
        <v>4</v>
      </c>
      <c r="CG9" s="1">
        <v>5</v>
      </c>
      <c r="CH9" s="1">
        <v>5</v>
      </c>
      <c r="CI9" s="1" t="s">
        <v>159</v>
      </c>
      <c r="CJ9" s="1">
        <v>2</v>
      </c>
      <c r="CK9" s="1" t="s">
        <v>132</v>
      </c>
      <c r="CL9" s="1" t="s">
        <v>132</v>
      </c>
      <c r="CM9" s="1">
        <v>5</v>
      </c>
      <c r="CN9" s="1">
        <v>4</v>
      </c>
      <c r="CO9" s="1" t="s">
        <v>160</v>
      </c>
      <c r="CP9" s="1" t="s">
        <v>161</v>
      </c>
      <c r="CQ9" s="1" t="s">
        <v>162</v>
      </c>
    </row>
    <row r="10" spans="1:95">
      <c r="A10" s="1">
        <v>9</v>
      </c>
      <c r="B10" s="1" t="s">
        <v>95</v>
      </c>
      <c r="C10" s="1" t="s">
        <v>83</v>
      </c>
      <c r="D10" s="1" t="s">
        <v>98</v>
      </c>
      <c r="E10" s="1" t="s">
        <v>85</v>
      </c>
      <c r="F10" s="1" t="s">
        <v>96</v>
      </c>
      <c r="G10" s="1" t="s">
        <v>85</v>
      </c>
      <c r="H10" s="1" t="s">
        <v>98</v>
      </c>
      <c r="I10" s="1" t="s">
        <v>84</v>
      </c>
      <c r="J10" s="1" t="s">
        <v>98</v>
      </c>
      <c r="K10" s="1" t="s">
        <v>85</v>
      </c>
      <c r="L10" s="1" t="s">
        <v>98</v>
      </c>
      <c r="M10" s="1" t="s">
        <v>85</v>
      </c>
      <c r="N10" s="1">
        <v>5</v>
      </c>
      <c r="O10" s="1">
        <v>4</v>
      </c>
      <c r="P10" s="1">
        <v>4</v>
      </c>
      <c r="Q10" s="1" t="s">
        <v>163</v>
      </c>
      <c r="R10" s="1" t="s">
        <v>96</v>
      </c>
      <c r="S10" s="1" t="s">
        <v>98</v>
      </c>
      <c r="T10" s="1" t="s">
        <v>96</v>
      </c>
      <c r="U10" s="1" t="s">
        <v>84</v>
      </c>
      <c r="V10" s="1" t="s">
        <v>96</v>
      </c>
      <c r="W10" s="1" t="s">
        <v>98</v>
      </c>
      <c r="X10" s="1" t="s">
        <v>98</v>
      </c>
      <c r="Y10" s="1" t="s">
        <v>98</v>
      </c>
      <c r="Z10" s="1" t="s">
        <v>98</v>
      </c>
      <c r="AA10" s="1" t="s">
        <v>84</v>
      </c>
      <c r="AB10" s="1">
        <v>4</v>
      </c>
      <c r="AC10" s="1">
        <v>4</v>
      </c>
      <c r="AD10" s="1">
        <v>4</v>
      </c>
      <c r="AE10" s="1" t="s">
        <v>164</v>
      </c>
      <c r="AF10" s="1" t="s">
        <v>98</v>
      </c>
      <c r="AG10" s="1" t="s">
        <v>85</v>
      </c>
      <c r="AH10" s="1" t="s">
        <v>85</v>
      </c>
      <c r="AI10" s="1" t="s">
        <v>85</v>
      </c>
      <c r="AJ10" s="1" t="s">
        <v>98</v>
      </c>
      <c r="AK10" s="1" t="s">
        <v>96</v>
      </c>
      <c r="AL10" s="1" t="s">
        <v>98</v>
      </c>
      <c r="AM10" s="1" t="s">
        <v>97</v>
      </c>
      <c r="AN10" s="1" t="s">
        <v>96</v>
      </c>
      <c r="AO10" s="1" t="s">
        <v>96</v>
      </c>
      <c r="AP10" s="1">
        <v>4</v>
      </c>
      <c r="AQ10" s="1">
        <v>5</v>
      </c>
      <c r="AR10" s="1">
        <v>5</v>
      </c>
      <c r="AS10" s="1" t="s">
        <v>165</v>
      </c>
      <c r="AT10" s="1" t="s">
        <v>97</v>
      </c>
      <c r="AU10" s="1" t="s">
        <v>84</v>
      </c>
      <c r="AV10" s="1" t="s">
        <v>97</v>
      </c>
      <c r="AW10" s="1" t="s">
        <v>84</v>
      </c>
      <c r="AX10" s="1" t="s">
        <v>98</v>
      </c>
      <c r="AY10" s="1" t="s">
        <v>85</v>
      </c>
      <c r="AZ10" s="1" t="s">
        <v>97</v>
      </c>
      <c r="BA10" s="1" t="s">
        <v>84</v>
      </c>
      <c r="BB10" s="1" t="s">
        <v>97</v>
      </c>
      <c r="BC10" s="1" t="s">
        <v>84</v>
      </c>
      <c r="BD10" s="1">
        <v>4</v>
      </c>
      <c r="BE10" s="1">
        <v>5</v>
      </c>
      <c r="BF10" s="1">
        <v>3</v>
      </c>
      <c r="BG10" s="1" t="s">
        <v>166</v>
      </c>
      <c r="BH10" s="1" t="s">
        <v>96</v>
      </c>
      <c r="BI10" s="1" t="s">
        <v>98</v>
      </c>
      <c r="BJ10" s="1" t="s">
        <v>97</v>
      </c>
      <c r="BK10" s="1" t="s">
        <v>98</v>
      </c>
      <c r="BL10" s="1" t="s">
        <v>98</v>
      </c>
      <c r="BM10" s="1" t="s">
        <v>96</v>
      </c>
      <c r="BN10" s="1" t="s">
        <v>98</v>
      </c>
      <c r="BO10" s="1" t="s">
        <v>97</v>
      </c>
      <c r="BP10" s="1" t="s">
        <v>98</v>
      </c>
      <c r="BQ10" s="1" t="s">
        <v>98</v>
      </c>
      <c r="BR10" s="1">
        <v>3</v>
      </c>
      <c r="BS10" s="1">
        <v>4</v>
      </c>
      <c r="BT10" s="1">
        <v>5</v>
      </c>
      <c r="BU10" s="1" t="s">
        <v>167</v>
      </c>
      <c r="BV10" s="1" t="s">
        <v>98</v>
      </c>
      <c r="BW10" s="1" t="s">
        <v>96</v>
      </c>
      <c r="BX10" s="1" t="s">
        <v>98</v>
      </c>
      <c r="BY10" s="1" t="s">
        <v>85</v>
      </c>
      <c r="BZ10" s="1" t="s">
        <v>98</v>
      </c>
      <c r="CA10" s="1" t="s">
        <v>85</v>
      </c>
      <c r="CB10" s="1" t="s">
        <v>98</v>
      </c>
      <c r="CC10" s="1" t="s">
        <v>96</v>
      </c>
      <c r="CD10" s="1" t="s">
        <v>97</v>
      </c>
      <c r="CE10" s="1" t="s">
        <v>98</v>
      </c>
      <c r="CF10" s="1">
        <v>4</v>
      </c>
      <c r="CG10" s="1">
        <v>5</v>
      </c>
      <c r="CH10" s="1">
        <v>5</v>
      </c>
      <c r="CI10" s="1" t="s">
        <v>168</v>
      </c>
      <c r="CJ10" s="1">
        <v>2</v>
      </c>
      <c r="CK10" s="1" t="s">
        <v>131</v>
      </c>
      <c r="CL10" s="1" t="s">
        <v>132</v>
      </c>
      <c r="CM10" s="1">
        <v>5</v>
      </c>
      <c r="CN10" s="1">
        <v>5</v>
      </c>
      <c r="CO10" s="1" t="s">
        <v>169</v>
      </c>
      <c r="CP10" s="1" t="s">
        <v>170</v>
      </c>
      <c r="CQ10" s="1" t="s">
        <v>171</v>
      </c>
    </row>
    <row r="11" spans="1:95">
      <c r="A11" s="1">
        <v>10</v>
      </c>
      <c r="B11" s="1" t="s">
        <v>95</v>
      </c>
      <c r="C11" s="1" t="s">
        <v>83</v>
      </c>
      <c r="D11" s="1" t="s">
        <v>98</v>
      </c>
      <c r="E11" s="1" t="s">
        <v>97</v>
      </c>
      <c r="F11" s="1" t="s">
        <v>96</v>
      </c>
      <c r="G11" s="1" t="s">
        <v>96</v>
      </c>
      <c r="H11" s="1" t="s">
        <v>96</v>
      </c>
      <c r="I11" s="1" t="s">
        <v>96</v>
      </c>
      <c r="J11" s="1" t="s">
        <v>97</v>
      </c>
      <c r="K11" s="1" t="s">
        <v>98</v>
      </c>
      <c r="L11" s="1" t="s">
        <v>96</v>
      </c>
      <c r="M11" s="1" t="s">
        <v>98</v>
      </c>
      <c r="N11" s="1">
        <v>3</v>
      </c>
      <c r="O11" s="1">
        <v>3</v>
      </c>
      <c r="P11" s="1">
        <v>3</v>
      </c>
      <c r="Q11" s="1" t="s">
        <v>172</v>
      </c>
      <c r="R11" s="1" t="s">
        <v>85</v>
      </c>
      <c r="S11" s="1" t="s">
        <v>97</v>
      </c>
      <c r="T11" s="1" t="s">
        <v>84</v>
      </c>
      <c r="U11" s="1" t="s">
        <v>96</v>
      </c>
      <c r="V11" s="1" t="s">
        <v>98</v>
      </c>
      <c r="W11" s="1" t="s">
        <v>97</v>
      </c>
      <c r="X11" s="1" t="s">
        <v>96</v>
      </c>
      <c r="Y11" s="1" t="s">
        <v>97</v>
      </c>
      <c r="Z11" s="1" t="s">
        <v>85</v>
      </c>
      <c r="AA11" s="1" t="s">
        <v>96</v>
      </c>
      <c r="AB11" s="1">
        <v>2</v>
      </c>
      <c r="AC11" s="1">
        <v>1</v>
      </c>
      <c r="AD11" s="1">
        <v>3</v>
      </c>
      <c r="AE11" s="1" t="s">
        <v>173</v>
      </c>
      <c r="AF11" s="1" t="s">
        <v>97</v>
      </c>
      <c r="AG11" s="1" t="s">
        <v>98</v>
      </c>
      <c r="AH11" s="1" t="s">
        <v>96</v>
      </c>
      <c r="AI11" s="1" t="s">
        <v>97</v>
      </c>
      <c r="AJ11" s="1" t="s">
        <v>98</v>
      </c>
      <c r="AK11" s="1" t="s">
        <v>98</v>
      </c>
      <c r="AL11" s="1" t="s">
        <v>97</v>
      </c>
      <c r="AM11" s="1" t="s">
        <v>97</v>
      </c>
      <c r="AN11" s="1" t="s">
        <v>96</v>
      </c>
      <c r="AO11" s="1" t="s">
        <v>98</v>
      </c>
      <c r="AP11" s="1">
        <v>4</v>
      </c>
      <c r="AQ11" s="1">
        <v>4</v>
      </c>
      <c r="AR11" s="1">
        <v>3</v>
      </c>
      <c r="AS11" s="1" t="s">
        <v>174</v>
      </c>
      <c r="AT11" s="1" t="s">
        <v>96</v>
      </c>
      <c r="AU11" s="1" t="s">
        <v>96</v>
      </c>
      <c r="AV11" s="1" t="s">
        <v>98</v>
      </c>
      <c r="AW11" s="1" t="s">
        <v>96</v>
      </c>
      <c r="AX11" s="1" t="s">
        <v>98</v>
      </c>
      <c r="AY11" s="1" t="s">
        <v>85</v>
      </c>
      <c r="AZ11" s="1" t="s">
        <v>96</v>
      </c>
      <c r="BA11" s="1" t="s">
        <v>98</v>
      </c>
      <c r="BB11" s="1" t="s">
        <v>98</v>
      </c>
      <c r="BC11" s="1" t="s">
        <v>97</v>
      </c>
      <c r="BD11" s="1">
        <v>1</v>
      </c>
      <c r="BE11" s="1">
        <v>3</v>
      </c>
      <c r="BF11" s="1">
        <v>3</v>
      </c>
      <c r="BG11" s="1" t="s">
        <v>175</v>
      </c>
      <c r="BH11" s="1" t="s">
        <v>96</v>
      </c>
      <c r="BI11" s="1" t="s">
        <v>96</v>
      </c>
      <c r="BJ11" s="1" t="s">
        <v>98</v>
      </c>
      <c r="BK11" s="1" t="s">
        <v>96</v>
      </c>
      <c r="BL11" s="1" t="s">
        <v>85</v>
      </c>
      <c r="BM11" s="1" t="s">
        <v>96</v>
      </c>
      <c r="BN11" s="1" t="s">
        <v>96</v>
      </c>
      <c r="BO11" s="1" t="s">
        <v>98</v>
      </c>
      <c r="BP11" s="1" t="s">
        <v>98</v>
      </c>
      <c r="BQ11" s="1" t="s">
        <v>97</v>
      </c>
      <c r="BR11" s="1">
        <v>1</v>
      </c>
      <c r="BS11" s="1">
        <v>2</v>
      </c>
      <c r="BT11" s="1">
        <v>2</v>
      </c>
      <c r="BU11" s="1" t="s">
        <v>176</v>
      </c>
      <c r="BV11" s="1" t="s">
        <v>97</v>
      </c>
      <c r="BW11" s="1" t="s">
        <v>97</v>
      </c>
      <c r="BX11" s="1" t="s">
        <v>84</v>
      </c>
      <c r="BY11" s="1" t="s">
        <v>98</v>
      </c>
      <c r="BZ11" s="1" t="s">
        <v>98</v>
      </c>
      <c r="CA11" s="1" t="s">
        <v>97</v>
      </c>
      <c r="CB11" s="1" t="s">
        <v>98</v>
      </c>
      <c r="CC11" s="1" t="s">
        <v>97</v>
      </c>
      <c r="CD11" s="1" t="s">
        <v>96</v>
      </c>
      <c r="CE11" s="1" t="s">
        <v>97</v>
      </c>
      <c r="CF11" s="1">
        <v>4</v>
      </c>
      <c r="CG11" s="1">
        <v>4</v>
      </c>
      <c r="CH11" s="1">
        <v>4</v>
      </c>
      <c r="CI11" s="1" t="s">
        <v>172</v>
      </c>
      <c r="CJ11" s="1">
        <v>5</v>
      </c>
      <c r="CK11" s="1" t="s">
        <v>132</v>
      </c>
      <c r="CL11" s="1" t="s">
        <v>177</v>
      </c>
      <c r="CM11" s="1">
        <v>3</v>
      </c>
      <c r="CN11" s="1">
        <v>1</v>
      </c>
      <c r="CO11" s="1" t="s">
        <v>178</v>
      </c>
      <c r="CP11" s="1" t="s">
        <v>179</v>
      </c>
      <c r="CQ11" s="1" t="s">
        <v>180</v>
      </c>
    </row>
    <row r="12" spans="1:95">
      <c r="A12" s="1">
        <v>11</v>
      </c>
      <c r="B12" s="1" t="s">
        <v>82</v>
      </c>
      <c r="C12" s="1" t="s">
        <v>83</v>
      </c>
      <c r="D12" s="1" t="s">
        <v>98</v>
      </c>
      <c r="E12" s="1" t="s">
        <v>96</v>
      </c>
      <c r="F12" s="1" t="s">
        <v>98</v>
      </c>
      <c r="G12" s="1" t="s">
        <v>85</v>
      </c>
      <c r="H12" s="1" t="s">
        <v>98</v>
      </c>
      <c r="I12" s="1" t="s">
        <v>85</v>
      </c>
      <c r="J12" s="1" t="s">
        <v>98</v>
      </c>
      <c r="K12" s="1" t="s">
        <v>85</v>
      </c>
      <c r="L12" s="1" t="s">
        <v>98</v>
      </c>
      <c r="M12" s="1" t="s">
        <v>96</v>
      </c>
      <c r="N12" s="1">
        <v>4</v>
      </c>
      <c r="O12" s="1">
        <v>4</v>
      </c>
      <c r="P12" s="1">
        <v>5</v>
      </c>
      <c r="Q12" s="1" t="s">
        <v>181</v>
      </c>
      <c r="R12" s="1" t="s">
        <v>98</v>
      </c>
      <c r="S12" s="1" t="s">
        <v>85</v>
      </c>
      <c r="T12" s="1" t="s">
        <v>98</v>
      </c>
      <c r="U12" s="1" t="s">
        <v>85</v>
      </c>
      <c r="V12" s="1" t="s">
        <v>98</v>
      </c>
      <c r="W12" s="1" t="s">
        <v>85</v>
      </c>
      <c r="X12" s="1" t="s">
        <v>98</v>
      </c>
      <c r="Y12" s="1" t="s">
        <v>96</v>
      </c>
      <c r="Z12" s="1" t="s">
        <v>98</v>
      </c>
      <c r="AA12" s="1" t="s">
        <v>85</v>
      </c>
      <c r="AB12" s="1">
        <v>4</v>
      </c>
      <c r="AC12" s="1">
        <v>5</v>
      </c>
      <c r="AD12" s="1">
        <v>4</v>
      </c>
      <c r="AE12" s="1" t="s">
        <v>182</v>
      </c>
      <c r="AF12" s="1" t="s">
        <v>98</v>
      </c>
      <c r="AG12" s="1" t="s">
        <v>85</v>
      </c>
      <c r="AH12" s="1" t="s">
        <v>98</v>
      </c>
      <c r="AI12" s="1" t="s">
        <v>85</v>
      </c>
      <c r="AJ12" s="1" t="s">
        <v>98</v>
      </c>
      <c r="AK12" s="1" t="s">
        <v>85</v>
      </c>
      <c r="AL12" s="1" t="s">
        <v>98</v>
      </c>
      <c r="AM12" s="1" t="s">
        <v>85</v>
      </c>
      <c r="AN12" s="1" t="s">
        <v>98</v>
      </c>
      <c r="AO12" s="1" t="s">
        <v>85</v>
      </c>
      <c r="AP12" s="1">
        <v>5</v>
      </c>
      <c r="AQ12" s="1">
        <v>5</v>
      </c>
      <c r="AR12" s="1">
        <v>5</v>
      </c>
      <c r="AS12" s="1" t="s">
        <v>183</v>
      </c>
      <c r="AT12" s="1" t="s">
        <v>98</v>
      </c>
      <c r="AU12" s="1" t="s">
        <v>85</v>
      </c>
      <c r="AV12" s="1" t="s">
        <v>98</v>
      </c>
      <c r="AW12" s="1" t="s">
        <v>85</v>
      </c>
      <c r="AX12" s="1" t="s">
        <v>98</v>
      </c>
      <c r="AY12" s="1" t="s">
        <v>85</v>
      </c>
      <c r="AZ12" s="1" t="s">
        <v>98</v>
      </c>
      <c r="BA12" s="1" t="s">
        <v>85</v>
      </c>
      <c r="BB12" s="1" t="s">
        <v>98</v>
      </c>
      <c r="BC12" s="1" t="s">
        <v>85</v>
      </c>
      <c r="BD12" s="1">
        <v>5</v>
      </c>
      <c r="BE12" s="1">
        <v>5</v>
      </c>
      <c r="BF12" s="1">
        <v>5</v>
      </c>
      <c r="BG12" s="1" t="s">
        <v>184</v>
      </c>
      <c r="BH12" s="1" t="s">
        <v>98</v>
      </c>
      <c r="BI12" s="1" t="s">
        <v>85</v>
      </c>
      <c r="BJ12" s="1" t="s">
        <v>98</v>
      </c>
      <c r="BK12" s="1" t="s">
        <v>85</v>
      </c>
      <c r="BL12" s="1" t="s">
        <v>98</v>
      </c>
      <c r="BM12" s="1" t="s">
        <v>85</v>
      </c>
      <c r="BN12" s="1" t="s">
        <v>98</v>
      </c>
      <c r="BO12" s="1" t="s">
        <v>85</v>
      </c>
      <c r="BP12" s="1" t="s">
        <v>98</v>
      </c>
      <c r="BQ12" s="1" t="s">
        <v>85</v>
      </c>
      <c r="BR12" s="1">
        <v>4</v>
      </c>
      <c r="BS12" s="1">
        <v>4</v>
      </c>
      <c r="BT12" s="1">
        <v>4</v>
      </c>
      <c r="BU12" s="1" t="s">
        <v>185</v>
      </c>
      <c r="BV12" s="1" t="s">
        <v>98</v>
      </c>
      <c r="BW12" s="1" t="s">
        <v>85</v>
      </c>
      <c r="BX12" s="1" t="s">
        <v>98</v>
      </c>
      <c r="BY12" s="1" t="s">
        <v>85</v>
      </c>
      <c r="BZ12" s="1" t="s">
        <v>98</v>
      </c>
      <c r="CA12" s="1" t="s">
        <v>85</v>
      </c>
      <c r="CB12" s="1" t="s">
        <v>98</v>
      </c>
      <c r="CC12" s="1" t="s">
        <v>85</v>
      </c>
      <c r="CD12" s="1" t="s">
        <v>98</v>
      </c>
      <c r="CE12" s="1" t="s">
        <v>85</v>
      </c>
      <c r="CF12" s="1">
        <v>4</v>
      </c>
      <c r="CG12" s="1">
        <v>4</v>
      </c>
      <c r="CH12" s="1">
        <v>5</v>
      </c>
      <c r="CI12" s="1" t="s">
        <v>186</v>
      </c>
      <c r="CJ12" s="1">
        <v>2</v>
      </c>
      <c r="CK12" s="1" t="s">
        <v>132</v>
      </c>
      <c r="CL12" s="1" t="s">
        <v>132</v>
      </c>
      <c r="CM12" s="1">
        <v>4</v>
      </c>
      <c r="CN12" s="1">
        <v>5</v>
      </c>
      <c r="CO12" s="1" t="s">
        <v>187</v>
      </c>
      <c r="CP12" s="1" t="s">
        <v>188</v>
      </c>
      <c r="CQ12" s="1" t="s">
        <v>189</v>
      </c>
    </row>
    <row r="13" spans="1:95">
      <c r="A13" s="1">
        <v>12</v>
      </c>
      <c r="B13" s="1" t="s">
        <v>82</v>
      </c>
      <c r="C13" s="1" t="s">
        <v>83</v>
      </c>
      <c r="D13" s="1" t="s">
        <v>96</v>
      </c>
      <c r="E13" s="1" t="s">
        <v>85</v>
      </c>
      <c r="F13" s="1" t="s">
        <v>96</v>
      </c>
      <c r="G13" s="1" t="s">
        <v>96</v>
      </c>
      <c r="H13" s="1" t="s">
        <v>96</v>
      </c>
      <c r="I13" s="1" t="s">
        <v>85</v>
      </c>
      <c r="J13" s="1" t="s">
        <v>98</v>
      </c>
      <c r="K13" s="1" t="s">
        <v>98</v>
      </c>
      <c r="L13" s="1" t="s">
        <v>96</v>
      </c>
      <c r="M13" s="1" t="s">
        <v>98</v>
      </c>
      <c r="N13" s="1">
        <v>3</v>
      </c>
      <c r="O13" s="1">
        <v>2</v>
      </c>
      <c r="P13" s="1">
        <v>3</v>
      </c>
      <c r="Q13" s="1" t="s">
        <v>190</v>
      </c>
      <c r="R13" s="1" t="s">
        <v>98</v>
      </c>
      <c r="S13" s="1" t="s">
        <v>84</v>
      </c>
      <c r="T13" s="1" t="s">
        <v>98</v>
      </c>
      <c r="U13" s="1" t="s">
        <v>85</v>
      </c>
      <c r="V13" s="1" t="s">
        <v>96</v>
      </c>
      <c r="W13" s="1" t="s">
        <v>84</v>
      </c>
      <c r="X13" s="1" t="s">
        <v>97</v>
      </c>
      <c r="Y13" s="1" t="s">
        <v>98</v>
      </c>
      <c r="Z13" s="1" t="s">
        <v>98</v>
      </c>
      <c r="AA13" s="1" t="s">
        <v>96</v>
      </c>
      <c r="AB13" s="1">
        <v>4</v>
      </c>
      <c r="AC13" s="1">
        <v>4</v>
      </c>
      <c r="AD13" s="1">
        <v>3</v>
      </c>
      <c r="AE13" s="1" t="s">
        <v>191</v>
      </c>
      <c r="AF13" s="1" t="s">
        <v>98</v>
      </c>
      <c r="AG13" s="1" t="s">
        <v>84</v>
      </c>
      <c r="AH13" s="1" t="s">
        <v>98</v>
      </c>
      <c r="AI13" s="1" t="s">
        <v>84</v>
      </c>
      <c r="AJ13" s="1" t="s">
        <v>97</v>
      </c>
      <c r="AK13" s="1" t="s">
        <v>85</v>
      </c>
      <c r="AL13" s="1" t="s">
        <v>97</v>
      </c>
      <c r="AM13" s="1" t="s">
        <v>84</v>
      </c>
      <c r="AN13" s="1" t="s">
        <v>98</v>
      </c>
      <c r="AO13" s="1" t="s">
        <v>96</v>
      </c>
      <c r="AP13" s="1">
        <v>5</v>
      </c>
      <c r="AQ13" s="1">
        <v>5</v>
      </c>
      <c r="AR13" s="1">
        <v>5</v>
      </c>
      <c r="AS13" s="1" t="s">
        <v>192</v>
      </c>
      <c r="AT13" s="1" t="s">
        <v>98</v>
      </c>
      <c r="AU13" s="1" t="s">
        <v>85</v>
      </c>
      <c r="AV13" s="1" t="s">
        <v>98</v>
      </c>
      <c r="AW13" s="1" t="s">
        <v>85</v>
      </c>
      <c r="AX13" s="1" t="s">
        <v>96</v>
      </c>
      <c r="AY13" s="1" t="s">
        <v>85</v>
      </c>
      <c r="AZ13" s="1" t="s">
        <v>98</v>
      </c>
      <c r="BA13" s="1" t="s">
        <v>98</v>
      </c>
      <c r="BB13" s="1" t="s">
        <v>96</v>
      </c>
      <c r="BC13" s="1" t="s">
        <v>96</v>
      </c>
      <c r="BD13" s="1">
        <v>4</v>
      </c>
      <c r="BE13" s="1">
        <v>4</v>
      </c>
      <c r="BF13" s="1">
        <v>4</v>
      </c>
      <c r="BG13" s="1" t="s">
        <v>193</v>
      </c>
      <c r="BH13" s="1" t="s">
        <v>96</v>
      </c>
      <c r="BI13" s="1" t="s">
        <v>96</v>
      </c>
      <c r="BJ13" s="1" t="s">
        <v>96</v>
      </c>
      <c r="BK13" s="1" t="s">
        <v>96</v>
      </c>
      <c r="BL13" s="1" t="s">
        <v>96</v>
      </c>
      <c r="BM13" s="1" t="s">
        <v>96</v>
      </c>
      <c r="BN13" s="1" t="s">
        <v>96</v>
      </c>
      <c r="BO13" s="1" t="s">
        <v>96</v>
      </c>
      <c r="BP13" s="1" t="s">
        <v>96</v>
      </c>
      <c r="BQ13" s="1" t="s">
        <v>96</v>
      </c>
      <c r="BR13" s="1">
        <v>3</v>
      </c>
      <c r="BS13" s="1">
        <v>3</v>
      </c>
      <c r="BT13" s="1">
        <v>3</v>
      </c>
      <c r="BU13" s="1" t="s">
        <v>194</v>
      </c>
      <c r="BV13" s="1" t="s">
        <v>97</v>
      </c>
      <c r="BW13" s="1" t="s">
        <v>84</v>
      </c>
      <c r="BX13" s="1" t="s">
        <v>98</v>
      </c>
      <c r="BY13" s="1" t="s">
        <v>84</v>
      </c>
      <c r="BZ13" s="1" t="s">
        <v>98</v>
      </c>
      <c r="CA13" s="1" t="s">
        <v>84</v>
      </c>
      <c r="CB13" s="1" t="s">
        <v>98</v>
      </c>
      <c r="CC13" s="1" t="s">
        <v>96</v>
      </c>
      <c r="CD13" s="1" t="s">
        <v>96</v>
      </c>
      <c r="CE13" s="1" t="s">
        <v>96</v>
      </c>
      <c r="CF13" s="1">
        <v>4</v>
      </c>
      <c r="CG13" s="1">
        <v>4</v>
      </c>
      <c r="CH13" s="1">
        <v>4</v>
      </c>
      <c r="CI13" s="1" t="s">
        <v>195</v>
      </c>
      <c r="CJ13" s="1">
        <v>3</v>
      </c>
      <c r="CK13" s="1" t="s">
        <v>132</v>
      </c>
      <c r="CL13" s="1" t="s">
        <v>132</v>
      </c>
      <c r="CM13" s="1">
        <v>4</v>
      </c>
      <c r="CN13" s="1">
        <v>4</v>
      </c>
      <c r="CO13" s="1" t="s">
        <v>196</v>
      </c>
      <c r="CP13" s="1" t="s">
        <v>197</v>
      </c>
      <c r="CQ13" s="1" t="s">
        <v>198</v>
      </c>
    </row>
    <row r="14" spans="1:95">
      <c r="A14" s="1">
        <v>13</v>
      </c>
      <c r="B14" s="1" t="s">
        <v>82</v>
      </c>
      <c r="C14" s="1" t="s">
        <v>83</v>
      </c>
      <c r="D14" s="1" t="s">
        <v>98</v>
      </c>
      <c r="E14" s="1" t="s">
        <v>85</v>
      </c>
      <c r="F14" s="1" t="s">
        <v>96</v>
      </c>
      <c r="G14" s="1" t="s">
        <v>98</v>
      </c>
      <c r="H14" s="1" t="s">
        <v>98</v>
      </c>
      <c r="I14" s="1" t="s">
        <v>96</v>
      </c>
      <c r="J14" s="1" t="s">
        <v>98</v>
      </c>
      <c r="K14" s="1" t="s">
        <v>85</v>
      </c>
      <c r="L14" s="1" t="s">
        <v>97</v>
      </c>
      <c r="M14" s="1" t="s">
        <v>85</v>
      </c>
      <c r="N14" s="1">
        <v>4</v>
      </c>
      <c r="O14" s="1">
        <v>4</v>
      </c>
      <c r="P14" s="1">
        <v>4</v>
      </c>
      <c r="Q14" s="1" t="s">
        <v>199</v>
      </c>
      <c r="R14" s="1" t="s">
        <v>98</v>
      </c>
      <c r="S14" s="1" t="s">
        <v>84</v>
      </c>
      <c r="T14" s="1" t="s">
        <v>97</v>
      </c>
      <c r="U14" s="1" t="s">
        <v>84</v>
      </c>
      <c r="V14" s="1" t="s">
        <v>97</v>
      </c>
      <c r="W14" s="1" t="s">
        <v>85</v>
      </c>
      <c r="X14" s="1" t="s">
        <v>97</v>
      </c>
      <c r="Y14" s="1" t="s">
        <v>96</v>
      </c>
      <c r="Z14" s="1" t="s">
        <v>97</v>
      </c>
      <c r="AA14" s="1" t="s">
        <v>85</v>
      </c>
      <c r="AB14" s="1">
        <v>4</v>
      </c>
      <c r="AC14" s="1">
        <v>5</v>
      </c>
      <c r="AD14" s="1">
        <v>5</v>
      </c>
      <c r="AE14" s="1" t="s">
        <v>200</v>
      </c>
      <c r="AF14" s="1" t="s">
        <v>97</v>
      </c>
      <c r="AG14" s="1" t="s">
        <v>84</v>
      </c>
      <c r="AH14" s="1" t="s">
        <v>97</v>
      </c>
      <c r="AI14" s="1" t="s">
        <v>84</v>
      </c>
      <c r="AJ14" s="1" t="s">
        <v>97</v>
      </c>
      <c r="AK14" s="1" t="s">
        <v>84</v>
      </c>
      <c r="AL14" s="1" t="s">
        <v>97</v>
      </c>
      <c r="AM14" s="1" t="s">
        <v>84</v>
      </c>
      <c r="AN14" s="1" t="s">
        <v>97</v>
      </c>
      <c r="AO14" s="1" t="s">
        <v>84</v>
      </c>
      <c r="AP14" s="1">
        <v>5</v>
      </c>
      <c r="AQ14" s="1">
        <v>5</v>
      </c>
      <c r="AR14" s="1">
        <v>3</v>
      </c>
      <c r="AS14" s="1" t="s">
        <v>201</v>
      </c>
      <c r="AT14" s="1" t="s">
        <v>97</v>
      </c>
      <c r="AU14" s="1" t="s">
        <v>84</v>
      </c>
      <c r="AV14" s="1" t="s">
        <v>97</v>
      </c>
      <c r="AW14" s="1" t="s">
        <v>84</v>
      </c>
      <c r="AX14" s="1" t="s">
        <v>98</v>
      </c>
      <c r="AY14" s="1" t="s">
        <v>84</v>
      </c>
      <c r="AZ14" s="1" t="s">
        <v>97</v>
      </c>
      <c r="BA14" s="1" t="s">
        <v>85</v>
      </c>
      <c r="BB14" s="1" t="s">
        <v>97</v>
      </c>
      <c r="BC14" s="1" t="s">
        <v>84</v>
      </c>
      <c r="BD14" s="1">
        <v>4</v>
      </c>
      <c r="BE14" s="1">
        <v>4</v>
      </c>
      <c r="BF14" s="1">
        <v>3</v>
      </c>
      <c r="BG14" s="1" t="s">
        <v>202</v>
      </c>
      <c r="BH14" s="1" t="s">
        <v>97</v>
      </c>
      <c r="BI14" s="1" t="s">
        <v>84</v>
      </c>
      <c r="BJ14" s="1" t="s">
        <v>98</v>
      </c>
      <c r="BK14" s="1" t="s">
        <v>84</v>
      </c>
      <c r="BL14" s="1" t="s">
        <v>98</v>
      </c>
      <c r="BM14" s="1" t="s">
        <v>84</v>
      </c>
      <c r="BN14" s="1" t="s">
        <v>97</v>
      </c>
      <c r="BO14" s="1" t="s">
        <v>85</v>
      </c>
      <c r="BP14" s="1" t="s">
        <v>97</v>
      </c>
      <c r="BQ14" s="1" t="s">
        <v>85</v>
      </c>
      <c r="BR14" s="1">
        <v>3</v>
      </c>
      <c r="BS14" s="1">
        <v>3</v>
      </c>
      <c r="BT14" s="1">
        <v>3</v>
      </c>
      <c r="BU14" s="1" t="s">
        <v>203</v>
      </c>
      <c r="BV14" s="1" t="s">
        <v>97</v>
      </c>
      <c r="BW14" s="1" t="s">
        <v>96</v>
      </c>
      <c r="BX14" s="1" t="s">
        <v>96</v>
      </c>
      <c r="BY14" s="1" t="s">
        <v>98</v>
      </c>
      <c r="BZ14" s="1" t="s">
        <v>98</v>
      </c>
      <c r="CA14" s="1" t="s">
        <v>85</v>
      </c>
      <c r="CB14" s="1" t="s">
        <v>98</v>
      </c>
      <c r="CC14" s="1" t="s">
        <v>98</v>
      </c>
      <c r="CD14" s="1" t="s">
        <v>97</v>
      </c>
      <c r="CE14" s="1" t="s">
        <v>97</v>
      </c>
      <c r="CF14" s="1">
        <v>5</v>
      </c>
      <c r="CG14" s="1">
        <v>5</v>
      </c>
      <c r="CH14" s="1">
        <v>5</v>
      </c>
      <c r="CI14" s="1" t="s">
        <v>204</v>
      </c>
      <c r="CJ14" s="1">
        <v>2</v>
      </c>
      <c r="CK14" s="1" t="s">
        <v>132</v>
      </c>
      <c r="CL14" s="1" t="s">
        <v>177</v>
      </c>
      <c r="CM14" s="1">
        <v>4</v>
      </c>
      <c r="CN14" s="1">
        <v>5</v>
      </c>
      <c r="CO14" s="1" t="s">
        <v>205</v>
      </c>
      <c r="CP14" s="1" t="s">
        <v>206</v>
      </c>
      <c r="CQ14" s="1" t="s">
        <v>207</v>
      </c>
    </row>
    <row r="15" spans="1:95">
      <c r="A15" s="1">
        <v>14</v>
      </c>
      <c r="B15" s="1" t="s">
        <v>82</v>
      </c>
      <c r="C15" s="1" t="s">
        <v>83</v>
      </c>
      <c r="D15" s="1" t="s">
        <v>96</v>
      </c>
      <c r="E15" s="1" t="s">
        <v>85</v>
      </c>
      <c r="F15" s="1" t="s">
        <v>98</v>
      </c>
      <c r="G15" s="1" t="s">
        <v>84</v>
      </c>
      <c r="H15" s="1" t="s">
        <v>97</v>
      </c>
      <c r="I15" s="1" t="s">
        <v>85</v>
      </c>
      <c r="J15" s="1" t="s">
        <v>98</v>
      </c>
      <c r="K15" s="1" t="s">
        <v>84</v>
      </c>
      <c r="L15" s="1" t="s">
        <v>97</v>
      </c>
      <c r="M15" s="1" t="s">
        <v>96</v>
      </c>
      <c r="N15" s="1">
        <v>4</v>
      </c>
      <c r="O15" s="1">
        <v>3</v>
      </c>
      <c r="P15" s="1">
        <v>3</v>
      </c>
      <c r="Q15" s="1" t="s">
        <v>208</v>
      </c>
      <c r="R15" s="1" t="s">
        <v>98</v>
      </c>
      <c r="S15" s="1" t="s">
        <v>84</v>
      </c>
      <c r="T15" s="1" t="s">
        <v>97</v>
      </c>
      <c r="U15" s="1" t="s">
        <v>84</v>
      </c>
      <c r="V15" s="1" t="s">
        <v>97</v>
      </c>
      <c r="W15" s="1" t="s">
        <v>84</v>
      </c>
      <c r="X15" s="1" t="s">
        <v>97</v>
      </c>
      <c r="Y15" s="1" t="s">
        <v>84</v>
      </c>
      <c r="Z15" s="1" t="s">
        <v>98</v>
      </c>
      <c r="AA15" s="1" t="s">
        <v>84</v>
      </c>
      <c r="AB15" s="1">
        <v>4</v>
      </c>
      <c r="AC15" s="1">
        <v>4</v>
      </c>
      <c r="AD15" s="1">
        <v>5</v>
      </c>
      <c r="AE15" s="1" t="s">
        <v>209</v>
      </c>
      <c r="AF15" s="1" t="s">
        <v>97</v>
      </c>
      <c r="AG15" s="1" t="s">
        <v>84</v>
      </c>
      <c r="AH15" s="1" t="s">
        <v>97</v>
      </c>
      <c r="AI15" s="1" t="s">
        <v>84</v>
      </c>
      <c r="AJ15" s="1" t="s">
        <v>97</v>
      </c>
      <c r="AK15" s="1" t="s">
        <v>84</v>
      </c>
      <c r="AL15" s="1" t="s">
        <v>97</v>
      </c>
      <c r="AM15" s="1" t="s">
        <v>84</v>
      </c>
      <c r="AN15" s="1" t="s">
        <v>97</v>
      </c>
      <c r="AO15" s="1" t="s">
        <v>84</v>
      </c>
      <c r="AP15" s="1">
        <v>5</v>
      </c>
      <c r="AQ15" s="1">
        <v>5</v>
      </c>
      <c r="AR15" s="1">
        <v>5</v>
      </c>
      <c r="AS15" s="1" t="s">
        <v>210</v>
      </c>
      <c r="AT15" s="1" t="s">
        <v>97</v>
      </c>
      <c r="AU15" s="1" t="s">
        <v>84</v>
      </c>
      <c r="AV15" s="1" t="s">
        <v>97</v>
      </c>
      <c r="AW15" s="1" t="s">
        <v>84</v>
      </c>
      <c r="AX15" s="1" t="s">
        <v>97</v>
      </c>
      <c r="AY15" s="1" t="s">
        <v>84</v>
      </c>
      <c r="AZ15" s="1" t="s">
        <v>97</v>
      </c>
      <c r="BA15" s="1" t="s">
        <v>84</v>
      </c>
      <c r="BB15" s="1" t="s">
        <v>97</v>
      </c>
      <c r="BC15" s="1" t="s">
        <v>84</v>
      </c>
      <c r="BD15" s="1">
        <v>5</v>
      </c>
      <c r="BE15" s="1">
        <v>5</v>
      </c>
      <c r="BF15" s="1">
        <v>5</v>
      </c>
      <c r="BG15" s="1" t="s">
        <v>211</v>
      </c>
      <c r="BH15" s="1" t="s">
        <v>96</v>
      </c>
      <c r="BI15" s="1" t="s">
        <v>85</v>
      </c>
      <c r="BJ15" s="1" t="s">
        <v>98</v>
      </c>
      <c r="BK15" s="1" t="s">
        <v>85</v>
      </c>
      <c r="BL15" s="1" t="s">
        <v>98</v>
      </c>
      <c r="BM15" s="1" t="s">
        <v>85</v>
      </c>
      <c r="BN15" s="1" t="s">
        <v>98</v>
      </c>
      <c r="BO15" s="1" t="s">
        <v>85</v>
      </c>
      <c r="BP15" s="1" t="s">
        <v>98</v>
      </c>
      <c r="BQ15" s="1" t="s">
        <v>85</v>
      </c>
      <c r="BR15" s="1">
        <v>1</v>
      </c>
      <c r="BS15" s="1">
        <v>1</v>
      </c>
      <c r="BT15" s="1">
        <v>1</v>
      </c>
      <c r="BU15" s="1" t="s">
        <v>212</v>
      </c>
      <c r="BV15" s="1" t="s">
        <v>98</v>
      </c>
      <c r="BW15" s="1" t="s">
        <v>85</v>
      </c>
      <c r="BX15" s="1" t="s">
        <v>98</v>
      </c>
      <c r="BY15" s="1" t="s">
        <v>84</v>
      </c>
      <c r="BZ15" s="1" t="s">
        <v>98</v>
      </c>
      <c r="CA15" s="1" t="s">
        <v>84</v>
      </c>
      <c r="CB15" s="1" t="s">
        <v>97</v>
      </c>
      <c r="CC15" s="1" t="s">
        <v>84</v>
      </c>
      <c r="CD15" s="1" t="s">
        <v>98</v>
      </c>
      <c r="CE15" s="1" t="s">
        <v>84</v>
      </c>
      <c r="CF15" s="1">
        <v>3</v>
      </c>
      <c r="CG15" s="1">
        <v>2</v>
      </c>
      <c r="CH15" s="1">
        <v>2</v>
      </c>
      <c r="CI15" s="1" t="s">
        <v>213</v>
      </c>
      <c r="CJ15" s="1">
        <v>4</v>
      </c>
      <c r="CK15" s="1" t="s">
        <v>214</v>
      </c>
      <c r="CL15" s="1" t="s">
        <v>131</v>
      </c>
      <c r="CM15" s="1">
        <v>4</v>
      </c>
      <c r="CN15" s="1">
        <v>5</v>
      </c>
      <c r="CO15" s="1" t="s">
        <v>215</v>
      </c>
      <c r="CP15" s="1" t="s">
        <v>216</v>
      </c>
      <c r="CQ15" s="1" t="s">
        <v>217</v>
      </c>
    </row>
    <row r="16" spans="1:95">
      <c r="A16" s="1">
        <v>15</v>
      </c>
      <c r="B16" s="1" t="s">
        <v>82</v>
      </c>
      <c r="C16" s="1" t="s">
        <v>83</v>
      </c>
      <c r="D16" s="1" t="s">
        <v>96</v>
      </c>
      <c r="E16" s="1" t="s">
        <v>85</v>
      </c>
      <c r="F16" s="1" t="s">
        <v>98</v>
      </c>
      <c r="G16" s="1" t="s">
        <v>84</v>
      </c>
      <c r="H16" s="1" t="s">
        <v>98</v>
      </c>
      <c r="I16" s="1" t="s">
        <v>85</v>
      </c>
      <c r="J16" s="1" t="s">
        <v>97</v>
      </c>
      <c r="K16" s="1" t="s">
        <v>96</v>
      </c>
      <c r="L16" s="1" t="s">
        <v>96</v>
      </c>
      <c r="M16" s="1" t="s">
        <v>85</v>
      </c>
      <c r="N16" s="1">
        <v>3</v>
      </c>
      <c r="O16" s="1">
        <v>4</v>
      </c>
      <c r="P16" s="1">
        <v>4</v>
      </c>
      <c r="Q16" s="1" t="s">
        <v>218</v>
      </c>
      <c r="R16" s="1" t="s">
        <v>96</v>
      </c>
      <c r="S16" s="1" t="s">
        <v>96</v>
      </c>
      <c r="T16" s="1" t="s">
        <v>96</v>
      </c>
      <c r="U16" s="1" t="s">
        <v>96</v>
      </c>
      <c r="V16" s="1" t="s">
        <v>96</v>
      </c>
      <c r="W16" s="1" t="s">
        <v>96</v>
      </c>
      <c r="X16" s="1" t="s">
        <v>96</v>
      </c>
      <c r="Y16" s="1" t="s">
        <v>96</v>
      </c>
      <c r="Z16" s="1" t="s">
        <v>96</v>
      </c>
      <c r="AA16" s="1" t="s">
        <v>96</v>
      </c>
      <c r="AB16" s="1">
        <v>3</v>
      </c>
      <c r="AC16" s="1">
        <v>3</v>
      </c>
      <c r="AD16" s="1">
        <v>3</v>
      </c>
      <c r="AE16" s="1" t="s">
        <v>219</v>
      </c>
      <c r="AF16" s="1" t="s">
        <v>97</v>
      </c>
      <c r="AG16" s="1" t="s">
        <v>85</v>
      </c>
      <c r="AH16" s="1" t="s">
        <v>97</v>
      </c>
      <c r="AI16" s="1" t="s">
        <v>84</v>
      </c>
      <c r="AJ16" s="1" t="s">
        <v>98</v>
      </c>
      <c r="AK16" s="1" t="s">
        <v>85</v>
      </c>
      <c r="AL16" s="1" t="s">
        <v>97</v>
      </c>
      <c r="AM16" s="1" t="s">
        <v>96</v>
      </c>
      <c r="AN16" s="1" t="s">
        <v>98</v>
      </c>
      <c r="AO16" s="1" t="s">
        <v>85</v>
      </c>
      <c r="AP16" s="1">
        <v>5</v>
      </c>
      <c r="AQ16" s="1">
        <v>5</v>
      </c>
      <c r="AR16" s="1">
        <v>4</v>
      </c>
      <c r="AS16" s="1" t="s">
        <v>220</v>
      </c>
      <c r="AT16" s="1" t="s">
        <v>98</v>
      </c>
      <c r="AU16" s="1" t="s">
        <v>96</v>
      </c>
      <c r="AV16" s="1" t="s">
        <v>98</v>
      </c>
      <c r="AW16" s="1" t="s">
        <v>84</v>
      </c>
      <c r="AX16" s="1" t="s">
        <v>85</v>
      </c>
      <c r="AY16" s="1" t="s">
        <v>96</v>
      </c>
      <c r="AZ16" s="1" t="s">
        <v>98</v>
      </c>
      <c r="BA16" s="1" t="s">
        <v>85</v>
      </c>
      <c r="BB16" s="1" t="s">
        <v>98</v>
      </c>
      <c r="BC16" s="1" t="s">
        <v>96</v>
      </c>
      <c r="BD16" s="1">
        <v>4</v>
      </c>
      <c r="BE16" s="1">
        <v>3</v>
      </c>
      <c r="BF16" s="1">
        <v>4</v>
      </c>
      <c r="BG16" s="1" t="s">
        <v>221</v>
      </c>
      <c r="BH16" s="1" t="s">
        <v>96</v>
      </c>
      <c r="BI16" s="1" t="s">
        <v>84</v>
      </c>
      <c r="BJ16" s="1" t="s">
        <v>98</v>
      </c>
      <c r="BK16" s="1" t="s">
        <v>84</v>
      </c>
      <c r="BL16" s="1" t="s">
        <v>97</v>
      </c>
      <c r="BM16" s="1" t="s">
        <v>85</v>
      </c>
      <c r="BN16" s="1" t="s">
        <v>98</v>
      </c>
      <c r="BO16" s="1" t="s">
        <v>84</v>
      </c>
      <c r="BP16" s="1" t="s">
        <v>98</v>
      </c>
      <c r="BQ16" s="1" t="s">
        <v>85</v>
      </c>
      <c r="BR16" s="1">
        <v>3</v>
      </c>
      <c r="BS16" s="1">
        <v>3</v>
      </c>
      <c r="BT16" s="1">
        <v>4</v>
      </c>
      <c r="BU16" s="1" t="s">
        <v>222</v>
      </c>
      <c r="BV16" s="1" t="s">
        <v>96</v>
      </c>
      <c r="BW16" s="1" t="s">
        <v>85</v>
      </c>
      <c r="BX16" s="1" t="s">
        <v>98</v>
      </c>
      <c r="BY16" s="1" t="s">
        <v>98</v>
      </c>
      <c r="BZ16" s="1" t="s">
        <v>98</v>
      </c>
      <c r="CA16" s="1" t="s">
        <v>85</v>
      </c>
      <c r="CB16" s="1" t="s">
        <v>98</v>
      </c>
      <c r="CC16" s="1" t="s">
        <v>98</v>
      </c>
      <c r="CD16" s="1" t="s">
        <v>98</v>
      </c>
      <c r="CE16" s="1" t="s">
        <v>98</v>
      </c>
      <c r="CF16" s="1">
        <v>4</v>
      </c>
      <c r="CG16" s="1">
        <v>5</v>
      </c>
      <c r="CH16" s="1">
        <v>4</v>
      </c>
      <c r="CI16" s="1" t="s">
        <v>223</v>
      </c>
      <c r="CJ16" s="1">
        <v>2</v>
      </c>
      <c r="CK16" s="1" t="s">
        <v>132</v>
      </c>
      <c r="CL16" s="1" t="s">
        <v>132</v>
      </c>
      <c r="CM16" s="1">
        <v>4</v>
      </c>
      <c r="CN16" s="1">
        <v>4</v>
      </c>
      <c r="CO16" s="1" t="s">
        <v>224</v>
      </c>
      <c r="CP16" s="1" t="s">
        <v>225</v>
      </c>
      <c r="CQ16" s="1" t="s">
        <v>226</v>
      </c>
    </row>
    <row r="17" spans="1:95">
      <c r="A17" s="1">
        <v>16</v>
      </c>
      <c r="B17" s="1" t="s">
        <v>82</v>
      </c>
      <c r="C17" s="1" t="s">
        <v>83</v>
      </c>
      <c r="D17" s="1" t="s">
        <v>98</v>
      </c>
      <c r="E17" s="1" t="s">
        <v>96</v>
      </c>
      <c r="F17" s="1" t="s">
        <v>96</v>
      </c>
      <c r="G17" s="1" t="s">
        <v>98</v>
      </c>
      <c r="H17" s="1" t="s">
        <v>96</v>
      </c>
      <c r="I17" s="1" t="s">
        <v>96</v>
      </c>
      <c r="J17" s="1" t="s">
        <v>96</v>
      </c>
      <c r="K17" s="1" t="s">
        <v>96</v>
      </c>
      <c r="L17" s="1" t="s">
        <v>96</v>
      </c>
      <c r="M17" s="1" t="s">
        <v>96</v>
      </c>
      <c r="N17" s="1">
        <v>3</v>
      </c>
      <c r="O17" s="1">
        <v>3</v>
      </c>
      <c r="P17" s="1">
        <v>3</v>
      </c>
      <c r="Q17" s="1" t="s">
        <v>227</v>
      </c>
      <c r="R17" s="1" t="s">
        <v>98</v>
      </c>
      <c r="S17" s="1" t="s">
        <v>97</v>
      </c>
      <c r="T17" s="1" t="s">
        <v>96</v>
      </c>
      <c r="U17" s="1" t="s">
        <v>96</v>
      </c>
      <c r="V17" s="1" t="s">
        <v>98</v>
      </c>
      <c r="W17" s="1" t="s">
        <v>96</v>
      </c>
      <c r="X17" s="1" t="s">
        <v>98</v>
      </c>
      <c r="Y17" s="1" t="s">
        <v>98</v>
      </c>
      <c r="Z17" s="1" t="s">
        <v>98</v>
      </c>
      <c r="AA17" s="1" t="s">
        <v>96</v>
      </c>
      <c r="AB17" s="1">
        <v>3</v>
      </c>
      <c r="AC17" s="1">
        <v>2</v>
      </c>
      <c r="AD17" s="1">
        <v>4</v>
      </c>
      <c r="AE17" s="1" t="s">
        <v>228</v>
      </c>
      <c r="AF17" s="1" t="s">
        <v>98</v>
      </c>
      <c r="AG17" s="1" t="s">
        <v>85</v>
      </c>
      <c r="AH17" s="1" t="s">
        <v>98</v>
      </c>
      <c r="AI17" s="1" t="s">
        <v>85</v>
      </c>
      <c r="AJ17" s="1" t="s">
        <v>98</v>
      </c>
      <c r="AK17" s="1" t="s">
        <v>85</v>
      </c>
      <c r="AL17" s="1" t="s">
        <v>98</v>
      </c>
      <c r="AM17" s="1" t="s">
        <v>85</v>
      </c>
      <c r="AN17" s="1" t="s">
        <v>98</v>
      </c>
      <c r="AO17" s="1" t="s">
        <v>96</v>
      </c>
      <c r="AP17" s="1">
        <v>4</v>
      </c>
      <c r="AQ17" s="1">
        <v>3</v>
      </c>
      <c r="AR17" s="1">
        <v>3</v>
      </c>
      <c r="AS17" s="1" t="s">
        <v>229</v>
      </c>
      <c r="AT17" s="1" t="s">
        <v>96</v>
      </c>
      <c r="AU17" s="1" t="s">
        <v>85</v>
      </c>
      <c r="AV17" s="1" t="s">
        <v>98</v>
      </c>
      <c r="AW17" s="1" t="s">
        <v>85</v>
      </c>
      <c r="AX17" s="1" t="s">
        <v>98</v>
      </c>
      <c r="AY17" s="1" t="s">
        <v>85</v>
      </c>
      <c r="AZ17" s="1" t="s">
        <v>98</v>
      </c>
      <c r="BA17" s="1" t="s">
        <v>85</v>
      </c>
      <c r="BB17" s="1" t="s">
        <v>98</v>
      </c>
      <c r="BC17" s="1" t="s">
        <v>85</v>
      </c>
      <c r="BD17" s="1">
        <v>3</v>
      </c>
      <c r="BE17" s="1">
        <v>4</v>
      </c>
      <c r="BF17" s="1">
        <v>3</v>
      </c>
      <c r="BG17" s="1" t="s">
        <v>230</v>
      </c>
      <c r="BH17" s="1" t="s">
        <v>96</v>
      </c>
      <c r="BI17" s="1" t="s">
        <v>96</v>
      </c>
      <c r="BJ17" s="1" t="s">
        <v>98</v>
      </c>
      <c r="BK17" s="1" t="s">
        <v>96</v>
      </c>
      <c r="BL17" s="1" t="s">
        <v>96</v>
      </c>
      <c r="BM17" s="1" t="s">
        <v>96</v>
      </c>
      <c r="BN17" s="1" t="s">
        <v>96</v>
      </c>
      <c r="BO17" s="1" t="s">
        <v>96</v>
      </c>
      <c r="BP17" s="1" t="s">
        <v>96</v>
      </c>
      <c r="BQ17" s="1" t="s">
        <v>96</v>
      </c>
      <c r="BR17" s="1">
        <v>3</v>
      </c>
      <c r="BS17" s="1">
        <v>3</v>
      </c>
      <c r="BT17" s="1">
        <v>3</v>
      </c>
      <c r="BU17" s="1" t="s">
        <v>231</v>
      </c>
      <c r="BV17" s="1" t="s">
        <v>97</v>
      </c>
      <c r="BW17" s="1" t="s">
        <v>96</v>
      </c>
      <c r="BX17" s="1" t="s">
        <v>96</v>
      </c>
      <c r="BY17" s="1" t="s">
        <v>85</v>
      </c>
      <c r="BZ17" s="1" t="s">
        <v>97</v>
      </c>
      <c r="CA17" s="1" t="s">
        <v>98</v>
      </c>
      <c r="CB17" s="1" t="s">
        <v>96</v>
      </c>
      <c r="CC17" s="1" t="s">
        <v>98</v>
      </c>
      <c r="CD17" s="1" t="s">
        <v>98</v>
      </c>
      <c r="CE17" s="1" t="s">
        <v>98</v>
      </c>
      <c r="CF17" s="1">
        <v>4</v>
      </c>
      <c r="CG17" s="1">
        <v>5</v>
      </c>
      <c r="CH17" s="1">
        <v>4</v>
      </c>
      <c r="CI17" s="1" t="s">
        <v>232</v>
      </c>
      <c r="CJ17" s="1">
        <v>4</v>
      </c>
      <c r="CK17" s="1" t="s">
        <v>132</v>
      </c>
      <c r="CL17" s="1" t="s">
        <v>177</v>
      </c>
      <c r="CM17" s="1">
        <v>4</v>
      </c>
      <c r="CN17" s="1">
        <v>5</v>
      </c>
      <c r="CO17" s="1" t="s">
        <v>233</v>
      </c>
      <c r="CP17" s="1" t="s">
        <v>234</v>
      </c>
      <c r="CQ17" s="1" t="s">
        <v>235</v>
      </c>
    </row>
    <row r="18" spans="1:95">
      <c r="A18" s="1">
        <v>17</v>
      </c>
      <c r="B18" s="1" t="s">
        <v>82</v>
      </c>
      <c r="C18" s="1" t="s">
        <v>83</v>
      </c>
      <c r="D18" s="1" t="s">
        <v>98</v>
      </c>
      <c r="E18" s="1" t="s">
        <v>85</v>
      </c>
      <c r="F18" s="1" t="s">
        <v>96</v>
      </c>
      <c r="G18" s="1" t="s">
        <v>96</v>
      </c>
      <c r="H18" s="1" t="s">
        <v>98</v>
      </c>
      <c r="I18" s="1" t="s">
        <v>96</v>
      </c>
      <c r="J18" s="1" t="s">
        <v>98</v>
      </c>
      <c r="K18" s="1" t="s">
        <v>96</v>
      </c>
      <c r="L18" s="1" t="s">
        <v>96</v>
      </c>
      <c r="M18" s="1" t="s">
        <v>85</v>
      </c>
      <c r="N18" s="1">
        <v>4</v>
      </c>
      <c r="O18" s="1">
        <v>4</v>
      </c>
      <c r="P18" s="1">
        <v>4</v>
      </c>
      <c r="Q18" s="1" t="s">
        <v>236</v>
      </c>
      <c r="R18" s="1" t="s">
        <v>98</v>
      </c>
      <c r="S18" s="1" t="s">
        <v>96</v>
      </c>
      <c r="T18" s="1" t="s">
        <v>98</v>
      </c>
      <c r="U18" s="1" t="s">
        <v>85</v>
      </c>
      <c r="V18" s="1" t="s">
        <v>85</v>
      </c>
      <c r="W18" s="1" t="s">
        <v>85</v>
      </c>
      <c r="X18" s="1" t="s">
        <v>98</v>
      </c>
      <c r="Y18" s="1" t="s">
        <v>96</v>
      </c>
      <c r="Z18" s="1" t="s">
        <v>96</v>
      </c>
      <c r="AA18" s="1" t="s">
        <v>98</v>
      </c>
      <c r="AB18" s="1">
        <v>4</v>
      </c>
      <c r="AC18" s="1">
        <v>4</v>
      </c>
      <c r="AD18" s="1">
        <v>4</v>
      </c>
      <c r="AE18" s="1" t="s">
        <v>237</v>
      </c>
      <c r="AF18" s="1" t="s">
        <v>98</v>
      </c>
      <c r="AG18" s="1" t="s">
        <v>96</v>
      </c>
      <c r="AH18" s="1" t="s">
        <v>97</v>
      </c>
      <c r="AI18" s="1" t="s">
        <v>85</v>
      </c>
      <c r="AJ18" s="1" t="s">
        <v>97</v>
      </c>
      <c r="AK18" s="1" t="s">
        <v>85</v>
      </c>
      <c r="AL18" s="1" t="s">
        <v>97</v>
      </c>
      <c r="AM18" s="1" t="s">
        <v>96</v>
      </c>
      <c r="AN18" s="1" t="s">
        <v>98</v>
      </c>
      <c r="AO18" s="1" t="s">
        <v>98</v>
      </c>
      <c r="AP18" s="1">
        <v>4</v>
      </c>
      <c r="AQ18" s="1">
        <v>5</v>
      </c>
      <c r="AR18" s="1">
        <v>5</v>
      </c>
      <c r="AS18" s="1" t="s">
        <v>238</v>
      </c>
      <c r="AT18" s="1" t="s">
        <v>97</v>
      </c>
      <c r="AU18" s="1" t="s">
        <v>84</v>
      </c>
      <c r="AV18" s="1" t="s">
        <v>97</v>
      </c>
      <c r="AW18" s="1" t="s">
        <v>85</v>
      </c>
      <c r="AX18" s="1" t="s">
        <v>97</v>
      </c>
      <c r="AY18" s="1" t="s">
        <v>85</v>
      </c>
      <c r="AZ18" s="1" t="s">
        <v>97</v>
      </c>
      <c r="BA18" s="1" t="s">
        <v>85</v>
      </c>
      <c r="BB18" s="1" t="s">
        <v>97</v>
      </c>
      <c r="BC18" s="1" t="s">
        <v>85</v>
      </c>
      <c r="BD18" s="1">
        <v>4</v>
      </c>
      <c r="BE18" s="1">
        <v>5</v>
      </c>
      <c r="BF18" s="1">
        <v>5</v>
      </c>
      <c r="BG18" s="1" t="s">
        <v>239</v>
      </c>
      <c r="BH18" s="1" t="s">
        <v>98</v>
      </c>
      <c r="BI18" s="1" t="s">
        <v>85</v>
      </c>
      <c r="BJ18" s="1" t="s">
        <v>98</v>
      </c>
      <c r="BK18" s="1" t="s">
        <v>85</v>
      </c>
      <c r="BL18" s="1" t="s">
        <v>98</v>
      </c>
      <c r="BM18" s="1" t="s">
        <v>85</v>
      </c>
      <c r="BN18" s="1" t="s">
        <v>98</v>
      </c>
      <c r="BO18" s="1" t="s">
        <v>85</v>
      </c>
      <c r="BP18" s="1" t="s">
        <v>98</v>
      </c>
      <c r="BQ18" s="1" t="s">
        <v>85</v>
      </c>
      <c r="BR18" s="1">
        <v>5</v>
      </c>
      <c r="BS18" s="1">
        <v>4</v>
      </c>
      <c r="BT18" s="1">
        <v>4</v>
      </c>
      <c r="BU18" s="1" t="s">
        <v>240</v>
      </c>
      <c r="BV18" s="1" t="s">
        <v>97</v>
      </c>
      <c r="BW18" s="1" t="s">
        <v>85</v>
      </c>
      <c r="BX18" s="1" t="s">
        <v>98</v>
      </c>
      <c r="BY18" s="1" t="s">
        <v>85</v>
      </c>
      <c r="BZ18" s="1" t="s">
        <v>97</v>
      </c>
      <c r="CA18" s="1" t="s">
        <v>85</v>
      </c>
      <c r="CB18" s="1" t="s">
        <v>97</v>
      </c>
      <c r="CC18" s="1" t="s">
        <v>96</v>
      </c>
      <c r="CD18" s="1" t="s">
        <v>97</v>
      </c>
      <c r="CE18" s="1" t="s">
        <v>85</v>
      </c>
      <c r="CF18" s="1">
        <v>5</v>
      </c>
      <c r="CG18" s="1">
        <v>5</v>
      </c>
      <c r="CH18" s="1">
        <v>5</v>
      </c>
      <c r="CI18" s="1" t="s">
        <v>241</v>
      </c>
      <c r="CJ18" s="1">
        <v>4</v>
      </c>
      <c r="CK18" s="1" t="s">
        <v>132</v>
      </c>
      <c r="CL18" s="1" t="s">
        <v>132</v>
      </c>
      <c r="CM18" s="1">
        <v>4</v>
      </c>
      <c r="CN18" s="1">
        <v>5</v>
      </c>
      <c r="CO18" s="1" t="s">
        <v>242</v>
      </c>
      <c r="CP18" s="1" t="s">
        <v>243</v>
      </c>
      <c r="CQ18" s="1" t="s">
        <v>244</v>
      </c>
    </row>
    <row r="19" spans="1:95">
      <c r="A19" s="1">
        <v>18</v>
      </c>
      <c r="B19" s="1" t="s">
        <v>82</v>
      </c>
      <c r="C19" s="1" t="s">
        <v>83</v>
      </c>
      <c r="D19" s="1" t="s">
        <v>98</v>
      </c>
      <c r="E19" s="1" t="s">
        <v>98</v>
      </c>
      <c r="F19" s="1" t="s">
        <v>98</v>
      </c>
      <c r="G19" s="1" t="s">
        <v>98</v>
      </c>
      <c r="H19" s="1" t="s">
        <v>98</v>
      </c>
      <c r="I19" s="1" t="s">
        <v>98</v>
      </c>
      <c r="J19" s="1" t="s">
        <v>98</v>
      </c>
      <c r="K19" s="1" t="s">
        <v>85</v>
      </c>
      <c r="L19" s="1" t="s">
        <v>98</v>
      </c>
      <c r="M19" s="1" t="s">
        <v>98</v>
      </c>
      <c r="N19" s="1">
        <v>3</v>
      </c>
      <c r="O19" s="1">
        <v>3</v>
      </c>
      <c r="P19" s="1">
        <v>3</v>
      </c>
      <c r="Q19" s="1" t="s">
        <v>245</v>
      </c>
      <c r="R19" s="1" t="s">
        <v>97</v>
      </c>
      <c r="S19" s="1" t="s">
        <v>97</v>
      </c>
      <c r="T19" s="1" t="s">
        <v>97</v>
      </c>
      <c r="U19" s="1" t="s">
        <v>97</v>
      </c>
      <c r="V19" s="1" t="s">
        <v>97</v>
      </c>
      <c r="W19" s="1" t="s">
        <v>85</v>
      </c>
      <c r="X19" s="1" t="s">
        <v>97</v>
      </c>
      <c r="Y19" s="1" t="s">
        <v>97</v>
      </c>
      <c r="Z19" s="1" t="s">
        <v>97</v>
      </c>
      <c r="AA19" s="1" t="s">
        <v>97</v>
      </c>
      <c r="AB19" s="1">
        <v>3</v>
      </c>
      <c r="AC19" s="1">
        <v>3</v>
      </c>
      <c r="AD19" s="1">
        <v>3</v>
      </c>
      <c r="AE19" s="1" t="s">
        <v>246</v>
      </c>
      <c r="AF19" s="1" t="s">
        <v>98</v>
      </c>
      <c r="AG19" s="1" t="s">
        <v>97</v>
      </c>
      <c r="AH19" s="1" t="s">
        <v>85</v>
      </c>
      <c r="AI19" s="1" t="s">
        <v>97</v>
      </c>
      <c r="AJ19" s="1" t="s">
        <v>97</v>
      </c>
      <c r="AK19" s="1" t="s">
        <v>98</v>
      </c>
      <c r="AL19" s="1" t="s">
        <v>98</v>
      </c>
      <c r="AM19" s="1" t="s">
        <v>97</v>
      </c>
      <c r="AN19" s="1" t="s">
        <v>97</v>
      </c>
      <c r="AO19" s="1" t="s">
        <v>97</v>
      </c>
      <c r="AP19" s="1">
        <v>4</v>
      </c>
      <c r="AQ19" s="1">
        <v>4</v>
      </c>
      <c r="AR19" s="1">
        <v>4</v>
      </c>
      <c r="AS19" s="1" t="s">
        <v>247</v>
      </c>
      <c r="AT19" s="1" t="s">
        <v>97</v>
      </c>
      <c r="AU19" s="1" t="s">
        <v>97</v>
      </c>
      <c r="AV19" s="1" t="s">
        <v>97</v>
      </c>
      <c r="AW19" s="1" t="s">
        <v>97</v>
      </c>
      <c r="AX19" s="1" t="s">
        <v>98</v>
      </c>
      <c r="AY19" s="1" t="s">
        <v>85</v>
      </c>
      <c r="AZ19" s="1" t="s">
        <v>85</v>
      </c>
      <c r="BA19" s="1" t="s">
        <v>85</v>
      </c>
      <c r="BB19" s="1" t="s">
        <v>97</v>
      </c>
      <c r="BC19" s="1" t="s">
        <v>97</v>
      </c>
      <c r="BD19" s="1">
        <v>3</v>
      </c>
      <c r="BE19" s="1">
        <v>3</v>
      </c>
      <c r="BF19" s="1">
        <v>3</v>
      </c>
      <c r="BG19" s="1" t="s">
        <v>247</v>
      </c>
      <c r="BH19" s="1" t="s">
        <v>97</v>
      </c>
      <c r="BI19" s="1" t="s">
        <v>97</v>
      </c>
      <c r="BJ19" s="1" t="s">
        <v>97</v>
      </c>
      <c r="BK19" s="1" t="s">
        <v>85</v>
      </c>
      <c r="BL19" s="1" t="s">
        <v>96</v>
      </c>
      <c r="BM19" s="1" t="s">
        <v>85</v>
      </c>
      <c r="BN19" s="1" t="s">
        <v>96</v>
      </c>
      <c r="BO19" s="1" t="s">
        <v>98</v>
      </c>
      <c r="BP19" s="1" t="s">
        <v>98</v>
      </c>
      <c r="BQ19" s="1" t="s">
        <v>98</v>
      </c>
      <c r="BR19" s="1">
        <v>3</v>
      </c>
      <c r="BS19" s="1">
        <v>3</v>
      </c>
      <c r="BT19" s="1">
        <v>3</v>
      </c>
      <c r="BU19" s="1" t="s">
        <v>248</v>
      </c>
      <c r="BV19" s="1" t="s">
        <v>97</v>
      </c>
      <c r="BW19" s="1" t="s">
        <v>96</v>
      </c>
      <c r="BX19" s="1" t="s">
        <v>98</v>
      </c>
      <c r="BY19" s="1" t="s">
        <v>97</v>
      </c>
      <c r="BZ19" s="1" t="s">
        <v>97</v>
      </c>
      <c r="CA19" s="1" t="s">
        <v>97</v>
      </c>
      <c r="CB19" s="1" t="s">
        <v>97</v>
      </c>
      <c r="CC19" s="1" t="s">
        <v>97</v>
      </c>
      <c r="CD19" s="1" t="s">
        <v>97</v>
      </c>
      <c r="CE19" s="1" t="s">
        <v>97</v>
      </c>
      <c r="CF19" s="1">
        <v>3</v>
      </c>
      <c r="CG19" s="1">
        <v>3</v>
      </c>
      <c r="CH19" s="1">
        <v>3</v>
      </c>
      <c r="CI19" s="1" t="s">
        <v>247</v>
      </c>
      <c r="CJ19" s="1">
        <v>3</v>
      </c>
      <c r="CK19" s="1" t="s">
        <v>177</v>
      </c>
      <c r="CL19" s="1" t="s">
        <v>177</v>
      </c>
      <c r="CM19" s="1">
        <v>3</v>
      </c>
      <c r="CN19" s="1">
        <v>4</v>
      </c>
      <c r="CO19" s="1" t="s">
        <v>249</v>
      </c>
      <c r="CP19" s="1" t="s">
        <v>250</v>
      </c>
      <c r="CQ19" s="1" t="s">
        <v>251</v>
      </c>
    </row>
    <row r="20" spans="1:95">
      <c r="A20" s="1">
        <v>19</v>
      </c>
      <c r="B20" s="1" t="s">
        <v>95</v>
      </c>
      <c r="C20" s="1" t="s">
        <v>83</v>
      </c>
      <c r="D20" s="1" t="s">
        <v>98</v>
      </c>
      <c r="E20" s="1" t="s">
        <v>85</v>
      </c>
      <c r="F20" s="1" t="s">
        <v>98</v>
      </c>
      <c r="G20" s="1" t="s">
        <v>98</v>
      </c>
      <c r="H20" s="1" t="s">
        <v>98</v>
      </c>
      <c r="I20" s="1" t="s">
        <v>97</v>
      </c>
      <c r="J20" s="1" t="s">
        <v>85</v>
      </c>
      <c r="K20" s="1" t="s">
        <v>85</v>
      </c>
      <c r="L20" s="1" t="s">
        <v>85</v>
      </c>
      <c r="M20" s="1" t="s">
        <v>98</v>
      </c>
      <c r="N20" s="1">
        <v>2</v>
      </c>
      <c r="O20" s="1">
        <v>3</v>
      </c>
      <c r="P20" s="1">
        <v>3</v>
      </c>
      <c r="Q20" s="1" t="s">
        <v>252</v>
      </c>
      <c r="R20" s="1" t="s">
        <v>98</v>
      </c>
      <c r="S20" s="1" t="s">
        <v>97</v>
      </c>
      <c r="T20" s="1" t="s">
        <v>98</v>
      </c>
      <c r="U20" s="1" t="s">
        <v>85</v>
      </c>
      <c r="V20" s="1" t="s">
        <v>98</v>
      </c>
      <c r="W20" s="1" t="s">
        <v>96</v>
      </c>
      <c r="X20" s="1" t="s">
        <v>98</v>
      </c>
      <c r="Y20" s="1" t="s">
        <v>85</v>
      </c>
      <c r="Z20" s="1" t="s">
        <v>98</v>
      </c>
      <c r="AA20" s="1" t="s">
        <v>85</v>
      </c>
      <c r="AB20" s="1">
        <v>4</v>
      </c>
      <c r="AC20" s="1">
        <v>4</v>
      </c>
      <c r="AD20" s="1">
        <v>4</v>
      </c>
      <c r="AE20" s="1" t="s">
        <v>253</v>
      </c>
      <c r="AF20" s="1" t="s">
        <v>98</v>
      </c>
      <c r="AG20" s="1" t="s">
        <v>98</v>
      </c>
      <c r="AH20" s="1" t="s">
        <v>96</v>
      </c>
      <c r="AI20" s="1" t="s">
        <v>96</v>
      </c>
      <c r="AJ20" s="1" t="s">
        <v>98</v>
      </c>
      <c r="AK20" s="1" t="s">
        <v>85</v>
      </c>
      <c r="AL20" s="1" t="s">
        <v>96</v>
      </c>
      <c r="AM20" s="1" t="s">
        <v>98</v>
      </c>
      <c r="AN20" s="1" t="s">
        <v>96</v>
      </c>
      <c r="AO20" s="1" t="s">
        <v>85</v>
      </c>
      <c r="AP20" s="1">
        <v>4</v>
      </c>
      <c r="AQ20" s="1">
        <v>4</v>
      </c>
      <c r="AR20" s="1">
        <v>4</v>
      </c>
      <c r="AS20" s="1" t="s">
        <v>254</v>
      </c>
      <c r="AT20" s="1" t="s">
        <v>98</v>
      </c>
      <c r="AU20" s="1" t="s">
        <v>85</v>
      </c>
      <c r="AV20" s="1" t="s">
        <v>98</v>
      </c>
      <c r="AW20" s="1" t="s">
        <v>85</v>
      </c>
      <c r="AX20" s="1" t="s">
        <v>98</v>
      </c>
      <c r="AY20" s="1" t="s">
        <v>85</v>
      </c>
      <c r="AZ20" s="1" t="s">
        <v>96</v>
      </c>
      <c r="BA20" s="1" t="s">
        <v>96</v>
      </c>
      <c r="BB20" s="1" t="s">
        <v>98</v>
      </c>
      <c r="BC20" s="1" t="s">
        <v>85</v>
      </c>
      <c r="BD20" s="1">
        <v>4</v>
      </c>
      <c r="BE20" s="1">
        <v>4</v>
      </c>
      <c r="BF20" s="1">
        <v>4</v>
      </c>
      <c r="BG20" s="1" t="s">
        <v>255</v>
      </c>
      <c r="BH20" s="1" t="s">
        <v>98</v>
      </c>
      <c r="BI20" s="1" t="s">
        <v>96</v>
      </c>
      <c r="BJ20" s="1" t="s">
        <v>96</v>
      </c>
      <c r="BK20" s="1" t="s">
        <v>85</v>
      </c>
      <c r="BL20" s="1" t="s">
        <v>98</v>
      </c>
      <c r="BM20" s="1" t="s">
        <v>85</v>
      </c>
      <c r="BN20" s="1" t="s">
        <v>96</v>
      </c>
      <c r="BO20" s="1" t="s">
        <v>96</v>
      </c>
      <c r="BP20" s="1" t="s">
        <v>98</v>
      </c>
      <c r="BQ20" s="1" t="s">
        <v>85</v>
      </c>
      <c r="BR20" s="1">
        <v>3</v>
      </c>
      <c r="BS20" s="1">
        <v>3</v>
      </c>
      <c r="BT20" s="1">
        <v>3</v>
      </c>
      <c r="BU20" s="1" t="s">
        <v>256</v>
      </c>
      <c r="BV20" s="1" t="s">
        <v>98</v>
      </c>
      <c r="BW20" s="1" t="s">
        <v>85</v>
      </c>
      <c r="BX20" s="1" t="s">
        <v>96</v>
      </c>
      <c r="BY20" s="1" t="s">
        <v>85</v>
      </c>
      <c r="BZ20" s="1" t="s">
        <v>96</v>
      </c>
      <c r="CA20" s="1" t="s">
        <v>85</v>
      </c>
      <c r="CB20" s="1" t="s">
        <v>98</v>
      </c>
      <c r="CC20" s="1" t="s">
        <v>98</v>
      </c>
      <c r="CD20" s="1" t="s">
        <v>98</v>
      </c>
      <c r="CE20" s="1" t="s">
        <v>98</v>
      </c>
      <c r="CF20" s="1">
        <v>4</v>
      </c>
      <c r="CG20" s="1">
        <v>3</v>
      </c>
      <c r="CH20" s="1">
        <v>4</v>
      </c>
      <c r="CI20" s="1" t="s">
        <v>257</v>
      </c>
      <c r="CJ20" s="1">
        <v>3</v>
      </c>
      <c r="CK20" s="1" t="s">
        <v>131</v>
      </c>
      <c r="CL20" s="1" t="s">
        <v>132</v>
      </c>
      <c r="CM20" s="1">
        <v>5</v>
      </c>
      <c r="CN20" s="1">
        <v>5</v>
      </c>
      <c r="CO20" s="1" t="s">
        <v>258</v>
      </c>
      <c r="CP20" s="1" t="s">
        <v>259</v>
      </c>
      <c r="CQ20" s="1" t="s">
        <v>260</v>
      </c>
    </row>
    <row r="21" spans="1:95">
      <c r="A21" s="1">
        <v>20</v>
      </c>
      <c r="B21" s="1" t="s">
        <v>95</v>
      </c>
      <c r="C21" s="1" t="s">
        <v>83</v>
      </c>
      <c r="D21" s="1" t="s">
        <v>97</v>
      </c>
      <c r="E21" s="1" t="s">
        <v>85</v>
      </c>
      <c r="F21" s="1" t="s">
        <v>98</v>
      </c>
      <c r="G21" s="1" t="s">
        <v>98</v>
      </c>
      <c r="H21" s="1" t="s">
        <v>98</v>
      </c>
      <c r="I21" s="1" t="s">
        <v>85</v>
      </c>
      <c r="J21" s="1" t="s">
        <v>98</v>
      </c>
      <c r="K21" s="1" t="s">
        <v>98</v>
      </c>
      <c r="L21" s="1" t="s">
        <v>98</v>
      </c>
      <c r="M21" s="1" t="s">
        <v>98</v>
      </c>
      <c r="N21" s="1">
        <v>4</v>
      </c>
      <c r="O21" s="1">
        <v>5</v>
      </c>
      <c r="P21" s="1">
        <v>3</v>
      </c>
      <c r="Q21" s="1" t="s">
        <v>261</v>
      </c>
      <c r="R21" s="1" t="s">
        <v>98</v>
      </c>
      <c r="S21" s="1" t="s">
        <v>96</v>
      </c>
      <c r="T21" s="1" t="s">
        <v>98</v>
      </c>
      <c r="U21" s="1" t="s">
        <v>84</v>
      </c>
      <c r="V21" s="1" t="s">
        <v>97</v>
      </c>
      <c r="W21" s="1" t="s">
        <v>96</v>
      </c>
      <c r="X21" s="1" t="s">
        <v>96</v>
      </c>
      <c r="Y21" s="1" t="s">
        <v>85</v>
      </c>
      <c r="Z21" s="1" t="s">
        <v>98</v>
      </c>
      <c r="AA21" s="1" t="s">
        <v>96</v>
      </c>
      <c r="AB21" s="1">
        <v>4</v>
      </c>
      <c r="AC21" s="1">
        <v>4</v>
      </c>
      <c r="AD21" s="1">
        <v>4</v>
      </c>
      <c r="AE21" s="1" t="s">
        <v>262</v>
      </c>
      <c r="AF21" s="1" t="s">
        <v>96</v>
      </c>
      <c r="AG21" s="1" t="s">
        <v>98</v>
      </c>
      <c r="AH21" s="1" t="s">
        <v>96</v>
      </c>
      <c r="AI21" s="1" t="s">
        <v>96</v>
      </c>
      <c r="AJ21" s="1" t="s">
        <v>98</v>
      </c>
      <c r="AK21" s="1" t="s">
        <v>98</v>
      </c>
      <c r="AL21" s="1" t="s">
        <v>85</v>
      </c>
      <c r="AM21" s="1" t="s">
        <v>97</v>
      </c>
      <c r="AN21" s="1" t="s">
        <v>98</v>
      </c>
      <c r="AO21" s="1" t="s">
        <v>98</v>
      </c>
      <c r="AP21" s="1">
        <v>5</v>
      </c>
      <c r="AQ21" s="1">
        <v>4</v>
      </c>
      <c r="AR21" s="1">
        <v>4</v>
      </c>
      <c r="AS21" s="1" t="s">
        <v>263</v>
      </c>
      <c r="AT21" s="1" t="s">
        <v>98</v>
      </c>
      <c r="AU21" s="1" t="s">
        <v>84</v>
      </c>
      <c r="AV21" s="1" t="s">
        <v>97</v>
      </c>
      <c r="AW21" s="1" t="s">
        <v>84</v>
      </c>
      <c r="AX21" s="1" t="s">
        <v>98</v>
      </c>
      <c r="AY21" s="1" t="s">
        <v>85</v>
      </c>
      <c r="AZ21" s="1" t="s">
        <v>98</v>
      </c>
      <c r="BA21" s="1" t="s">
        <v>85</v>
      </c>
      <c r="BB21" s="1" t="s">
        <v>98</v>
      </c>
      <c r="BC21" s="1" t="s">
        <v>96</v>
      </c>
      <c r="BD21" s="1">
        <v>5</v>
      </c>
      <c r="BE21" s="1">
        <v>5</v>
      </c>
      <c r="BF21" s="1">
        <v>5</v>
      </c>
      <c r="BG21" s="1" t="s">
        <v>264</v>
      </c>
      <c r="BH21" s="1" t="s">
        <v>96</v>
      </c>
      <c r="BI21" s="1" t="s">
        <v>98</v>
      </c>
      <c r="BJ21" s="1" t="s">
        <v>85</v>
      </c>
      <c r="BK21" s="1" t="s">
        <v>96</v>
      </c>
      <c r="BL21" s="1" t="s">
        <v>96</v>
      </c>
      <c r="BM21" s="1" t="s">
        <v>96</v>
      </c>
      <c r="BN21" s="1" t="s">
        <v>85</v>
      </c>
      <c r="BO21" s="1" t="s">
        <v>97</v>
      </c>
      <c r="BP21" s="1" t="s">
        <v>98</v>
      </c>
      <c r="BQ21" s="1" t="s">
        <v>97</v>
      </c>
      <c r="BR21" s="1">
        <v>5</v>
      </c>
      <c r="BS21" s="1">
        <v>3</v>
      </c>
      <c r="BT21" s="1">
        <v>3</v>
      </c>
      <c r="BU21" s="1" t="s">
        <v>265</v>
      </c>
      <c r="BV21" s="1" t="s">
        <v>97</v>
      </c>
      <c r="BW21" s="1" t="s">
        <v>96</v>
      </c>
      <c r="BX21" s="1" t="s">
        <v>97</v>
      </c>
      <c r="BY21" s="1" t="s">
        <v>96</v>
      </c>
      <c r="BZ21" s="1" t="s">
        <v>97</v>
      </c>
      <c r="CA21" s="1" t="s">
        <v>96</v>
      </c>
      <c r="CB21" s="1" t="s">
        <v>97</v>
      </c>
      <c r="CC21" s="1" t="s">
        <v>98</v>
      </c>
      <c r="CD21" s="1" t="s">
        <v>97</v>
      </c>
      <c r="CE21" s="1" t="s">
        <v>98</v>
      </c>
      <c r="CF21" s="1">
        <v>5</v>
      </c>
      <c r="CG21" s="1">
        <v>5</v>
      </c>
      <c r="CH21" s="1">
        <v>5</v>
      </c>
      <c r="CI21" s="1" t="s">
        <v>266</v>
      </c>
      <c r="CJ21" s="1">
        <v>4</v>
      </c>
      <c r="CK21" s="1" t="s">
        <v>132</v>
      </c>
      <c r="CL21" s="1" t="s">
        <v>131</v>
      </c>
      <c r="CM21" s="1">
        <v>5</v>
      </c>
      <c r="CN21" s="1">
        <v>5</v>
      </c>
      <c r="CO21" s="1" t="s">
        <v>267</v>
      </c>
      <c r="CP21" s="1" t="s">
        <v>268</v>
      </c>
      <c r="CQ21" s="1" t="s">
        <v>269</v>
      </c>
    </row>
    <row r="22" spans="1:95">
      <c r="A22" s="1">
        <v>21</v>
      </c>
      <c r="B22" s="1" t="s">
        <v>82</v>
      </c>
      <c r="C22" s="1" t="s">
        <v>83</v>
      </c>
      <c r="D22" s="1" t="s">
        <v>98</v>
      </c>
      <c r="E22" s="1" t="s">
        <v>85</v>
      </c>
      <c r="F22" s="1" t="s">
        <v>85</v>
      </c>
      <c r="G22" s="1" t="s">
        <v>97</v>
      </c>
      <c r="H22" s="1" t="s">
        <v>98</v>
      </c>
      <c r="I22" s="1" t="s">
        <v>96</v>
      </c>
      <c r="J22" s="1" t="s">
        <v>98</v>
      </c>
      <c r="K22" s="1" t="s">
        <v>98</v>
      </c>
      <c r="L22" s="1" t="s">
        <v>98</v>
      </c>
      <c r="M22" s="1" t="s">
        <v>96</v>
      </c>
      <c r="N22" s="1">
        <v>3</v>
      </c>
      <c r="O22" s="1">
        <v>4</v>
      </c>
      <c r="P22" s="1">
        <v>4</v>
      </c>
      <c r="Q22" s="1" t="s">
        <v>270</v>
      </c>
      <c r="R22" s="1" t="s">
        <v>98</v>
      </c>
      <c r="S22" s="1" t="s">
        <v>97</v>
      </c>
      <c r="T22" s="1" t="s">
        <v>96</v>
      </c>
      <c r="U22" s="1" t="s">
        <v>96</v>
      </c>
      <c r="V22" s="1" t="s">
        <v>98</v>
      </c>
      <c r="W22" s="1" t="s">
        <v>85</v>
      </c>
      <c r="X22" s="1" t="s">
        <v>98</v>
      </c>
      <c r="Y22" s="1" t="s">
        <v>97</v>
      </c>
      <c r="Z22" s="1" t="s">
        <v>96</v>
      </c>
      <c r="AA22" s="1" t="s">
        <v>85</v>
      </c>
      <c r="AB22" s="1">
        <v>4</v>
      </c>
      <c r="AC22" s="1">
        <v>4</v>
      </c>
      <c r="AD22" s="1">
        <v>3</v>
      </c>
      <c r="AE22" s="1" t="s">
        <v>271</v>
      </c>
      <c r="AF22" s="1" t="s">
        <v>98</v>
      </c>
      <c r="AG22" s="1" t="s">
        <v>96</v>
      </c>
      <c r="AH22" s="1" t="s">
        <v>98</v>
      </c>
      <c r="AI22" s="1" t="s">
        <v>85</v>
      </c>
      <c r="AJ22" s="1" t="s">
        <v>98</v>
      </c>
      <c r="AK22" s="1" t="s">
        <v>85</v>
      </c>
      <c r="AL22" s="1" t="s">
        <v>98</v>
      </c>
      <c r="AM22" s="1" t="s">
        <v>98</v>
      </c>
      <c r="AN22" s="1" t="s">
        <v>98</v>
      </c>
      <c r="AO22" s="1" t="s">
        <v>96</v>
      </c>
      <c r="AP22" s="1">
        <v>4</v>
      </c>
      <c r="AQ22" s="1">
        <v>4</v>
      </c>
      <c r="AR22" s="1">
        <v>4</v>
      </c>
      <c r="AS22" s="1" t="s">
        <v>272</v>
      </c>
      <c r="AT22" s="1" t="s">
        <v>98</v>
      </c>
      <c r="AU22" s="1" t="s">
        <v>84</v>
      </c>
      <c r="AV22" s="1" t="s">
        <v>98</v>
      </c>
      <c r="AW22" s="1" t="s">
        <v>85</v>
      </c>
      <c r="AX22" s="1" t="s">
        <v>98</v>
      </c>
      <c r="AY22" s="1" t="s">
        <v>85</v>
      </c>
      <c r="AZ22" s="1" t="s">
        <v>98</v>
      </c>
      <c r="BA22" s="1" t="s">
        <v>96</v>
      </c>
      <c r="BB22" s="1" t="s">
        <v>98</v>
      </c>
      <c r="BC22" s="1" t="s">
        <v>85</v>
      </c>
      <c r="BD22" s="1">
        <v>4</v>
      </c>
      <c r="BE22" s="1">
        <v>3</v>
      </c>
      <c r="BF22" s="1">
        <v>4</v>
      </c>
      <c r="BG22" s="1" t="s">
        <v>273</v>
      </c>
      <c r="BH22" s="1" t="s">
        <v>98</v>
      </c>
      <c r="BI22" s="1" t="s">
        <v>98</v>
      </c>
      <c r="BJ22" s="1" t="s">
        <v>85</v>
      </c>
      <c r="BK22" s="1" t="s">
        <v>96</v>
      </c>
      <c r="BL22" s="1" t="s">
        <v>84</v>
      </c>
      <c r="BM22" s="1" t="s">
        <v>98</v>
      </c>
      <c r="BN22" s="1" t="s">
        <v>98</v>
      </c>
      <c r="BO22" s="1" t="s">
        <v>96</v>
      </c>
      <c r="BP22" s="1" t="s">
        <v>98</v>
      </c>
      <c r="BQ22" s="1" t="s">
        <v>97</v>
      </c>
      <c r="BR22" s="1">
        <v>3</v>
      </c>
      <c r="BS22" s="1">
        <v>3</v>
      </c>
      <c r="BT22" s="1">
        <v>3</v>
      </c>
      <c r="BU22" s="1" t="s">
        <v>274</v>
      </c>
      <c r="BV22" s="1" t="s">
        <v>98</v>
      </c>
      <c r="BW22" s="1" t="s">
        <v>96</v>
      </c>
      <c r="BX22" s="1" t="s">
        <v>98</v>
      </c>
      <c r="BY22" s="1" t="s">
        <v>98</v>
      </c>
      <c r="BZ22" s="1" t="s">
        <v>98</v>
      </c>
      <c r="CA22" s="1" t="s">
        <v>85</v>
      </c>
      <c r="CB22" s="1" t="s">
        <v>98</v>
      </c>
      <c r="CC22" s="1" t="s">
        <v>98</v>
      </c>
      <c r="CD22" s="1" t="s">
        <v>98</v>
      </c>
      <c r="CE22" s="1" t="s">
        <v>98</v>
      </c>
      <c r="CF22" s="1">
        <v>4</v>
      </c>
      <c r="CG22" s="1">
        <v>4</v>
      </c>
      <c r="CH22" s="1">
        <v>3</v>
      </c>
      <c r="CI22" s="1" t="s">
        <v>275</v>
      </c>
      <c r="CJ22" s="1">
        <v>3</v>
      </c>
      <c r="CK22" s="1" t="s">
        <v>132</v>
      </c>
      <c r="CL22" s="1" t="s">
        <v>177</v>
      </c>
      <c r="CM22" s="1">
        <v>4</v>
      </c>
      <c r="CN22" s="1">
        <v>4</v>
      </c>
      <c r="CO22" s="1" t="s">
        <v>276</v>
      </c>
      <c r="CP22" s="1" t="s">
        <v>277</v>
      </c>
      <c r="CQ22" s="1" t="s">
        <v>278</v>
      </c>
    </row>
    <row r="23" spans="1:95">
      <c r="A23" s="1">
        <v>22</v>
      </c>
      <c r="B23" s="1" t="s">
        <v>82</v>
      </c>
      <c r="C23" s="1" t="s">
        <v>83</v>
      </c>
      <c r="D23" s="1" t="s">
        <v>85</v>
      </c>
      <c r="E23" s="1" t="s">
        <v>96</v>
      </c>
      <c r="F23" s="1" t="s">
        <v>96</v>
      </c>
      <c r="G23" s="1" t="s">
        <v>84</v>
      </c>
      <c r="H23" s="1" t="s">
        <v>96</v>
      </c>
      <c r="I23" s="1" t="s">
        <v>96</v>
      </c>
      <c r="J23" s="1" t="s">
        <v>96</v>
      </c>
      <c r="K23" s="1" t="s">
        <v>96</v>
      </c>
      <c r="L23" s="1" t="s">
        <v>97</v>
      </c>
      <c r="M23" s="1" t="s">
        <v>96</v>
      </c>
      <c r="N23" s="1">
        <v>4</v>
      </c>
      <c r="O23" s="1">
        <v>3</v>
      </c>
      <c r="P23" s="1">
        <v>3</v>
      </c>
      <c r="Q23" s="1" t="s">
        <v>279</v>
      </c>
      <c r="R23" s="1" t="s">
        <v>96</v>
      </c>
      <c r="S23" s="1" t="s">
        <v>96</v>
      </c>
      <c r="T23" s="1" t="s">
        <v>96</v>
      </c>
      <c r="U23" s="1" t="s">
        <v>96</v>
      </c>
      <c r="V23" s="1" t="s">
        <v>96</v>
      </c>
      <c r="W23" s="1" t="s">
        <v>96</v>
      </c>
      <c r="X23" s="1" t="s">
        <v>96</v>
      </c>
      <c r="Y23" s="1" t="s">
        <v>96</v>
      </c>
      <c r="Z23" s="1" t="s">
        <v>96</v>
      </c>
      <c r="AA23" s="1" t="s">
        <v>96</v>
      </c>
      <c r="AB23" s="1">
        <v>3</v>
      </c>
      <c r="AC23" s="1">
        <v>4</v>
      </c>
      <c r="AD23" s="1">
        <v>3</v>
      </c>
      <c r="AE23" s="1" t="s">
        <v>280</v>
      </c>
      <c r="AF23" s="1" t="s">
        <v>97</v>
      </c>
      <c r="AG23" s="1" t="s">
        <v>84</v>
      </c>
      <c r="AH23" s="1" t="s">
        <v>97</v>
      </c>
      <c r="AI23" s="1" t="s">
        <v>84</v>
      </c>
      <c r="AJ23" s="1" t="s">
        <v>97</v>
      </c>
      <c r="AK23" s="1" t="s">
        <v>84</v>
      </c>
      <c r="AL23" s="1" t="s">
        <v>97</v>
      </c>
      <c r="AM23" s="1" t="s">
        <v>84</v>
      </c>
      <c r="AN23" s="1" t="s">
        <v>97</v>
      </c>
      <c r="AO23" s="1" t="s">
        <v>96</v>
      </c>
      <c r="AP23" s="1">
        <v>4</v>
      </c>
      <c r="AQ23" s="1">
        <v>5</v>
      </c>
      <c r="AR23" s="1">
        <v>5</v>
      </c>
      <c r="AS23" s="1" t="s">
        <v>281</v>
      </c>
      <c r="AT23" s="1" t="s">
        <v>96</v>
      </c>
      <c r="AU23" s="1" t="s">
        <v>85</v>
      </c>
      <c r="AV23" s="1" t="s">
        <v>97</v>
      </c>
      <c r="AW23" s="1" t="s">
        <v>84</v>
      </c>
      <c r="AX23" s="1" t="s">
        <v>96</v>
      </c>
      <c r="AY23" s="1" t="s">
        <v>85</v>
      </c>
      <c r="AZ23" s="1" t="s">
        <v>97</v>
      </c>
      <c r="BA23" s="1" t="s">
        <v>84</v>
      </c>
      <c r="BB23" s="1" t="s">
        <v>97</v>
      </c>
      <c r="BC23" s="1" t="s">
        <v>96</v>
      </c>
      <c r="BD23" s="1">
        <v>3</v>
      </c>
      <c r="BE23" s="1">
        <v>4</v>
      </c>
      <c r="BF23" s="1">
        <v>4</v>
      </c>
      <c r="BG23" s="1" t="s">
        <v>282</v>
      </c>
      <c r="BH23" s="1" t="s">
        <v>96</v>
      </c>
      <c r="BI23" s="1" t="s">
        <v>85</v>
      </c>
      <c r="BJ23" s="1" t="s">
        <v>98</v>
      </c>
      <c r="BK23" s="1" t="s">
        <v>85</v>
      </c>
      <c r="BL23" s="1" t="s">
        <v>96</v>
      </c>
      <c r="BM23" s="1" t="s">
        <v>96</v>
      </c>
      <c r="BN23" s="1" t="s">
        <v>98</v>
      </c>
      <c r="BO23" s="1" t="s">
        <v>85</v>
      </c>
      <c r="BP23" s="1" t="s">
        <v>98</v>
      </c>
      <c r="BQ23" s="1" t="s">
        <v>96</v>
      </c>
      <c r="BR23" s="1">
        <v>3</v>
      </c>
      <c r="BS23" s="1">
        <v>3</v>
      </c>
      <c r="BT23" s="1">
        <v>3</v>
      </c>
      <c r="BU23" s="1" t="s">
        <v>283</v>
      </c>
      <c r="BV23" s="1" t="s">
        <v>97</v>
      </c>
      <c r="BW23" s="1" t="s">
        <v>98</v>
      </c>
      <c r="BX23" s="1" t="s">
        <v>85</v>
      </c>
      <c r="BY23" s="1" t="s">
        <v>97</v>
      </c>
      <c r="BZ23" s="1" t="s">
        <v>96</v>
      </c>
      <c r="CA23" s="1" t="s">
        <v>96</v>
      </c>
      <c r="CB23" s="1" t="s">
        <v>84</v>
      </c>
      <c r="CC23" s="1" t="s">
        <v>97</v>
      </c>
      <c r="CD23" s="1" t="s">
        <v>84</v>
      </c>
      <c r="CE23" s="1" t="s">
        <v>97</v>
      </c>
      <c r="CF23" s="1">
        <v>5</v>
      </c>
      <c r="CG23" s="1">
        <v>1</v>
      </c>
      <c r="CH23" s="1">
        <v>2</v>
      </c>
      <c r="CI23" s="1" t="s">
        <v>284</v>
      </c>
      <c r="CJ23" s="1">
        <v>3</v>
      </c>
      <c r="CK23" s="1" t="s">
        <v>132</v>
      </c>
      <c r="CL23" s="1" t="s">
        <v>177</v>
      </c>
      <c r="CM23" s="1">
        <v>3</v>
      </c>
      <c r="CN23" s="1">
        <v>4</v>
      </c>
      <c r="CO23" s="1" t="s">
        <v>285</v>
      </c>
      <c r="CP23" s="1" t="s">
        <v>286</v>
      </c>
      <c r="CQ23" s="1" t="s">
        <v>287</v>
      </c>
    </row>
    <row r="24" spans="1:95">
      <c r="A24" s="1">
        <v>23</v>
      </c>
      <c r="B24" s="1" t="s">
        <v>95</v>
      </c>
      <c r="C24" s="1" t="s">
        <v>83</v>
      </c>
      <c r="D24" s="1" t="s">
        <v>96</v>
      </c>
      <c r="E24" s="1" t="s">
        <v>96</v>
      </c>
      <c r="F24" s="1" t="s">
        <v>96</v>
      </c>
      <c r="G24" s="1" t="s">
        <v>98</v>
      </c>
      <c r="H24" s="1" t="s">
        <v>98</v>
      </c>
      <c r="I24" s="1" t="s">
        <v>85</v>
      </c>
      <c r="J24" s="1" t="s">
        <v>85</v>
      </c>
      <c r="K24" s="1" t="s">
        <v>98</v>
      </c>
      <c r="L24" s="1" t="s">
        <v>96</v>
      </c>
      <c r="M24" s="1" t="s">
        <v>98</v>
      </c>
      <c r="N24" s="1">
        <v>3</v>
      </c>
      <c r="O24" s="1">
        <v>3</v>
      </c>
      <c r="P24" s="1">
        <v>3</v>
      </c>
      <c r="Q24" s="1" t="s">
        <v>288</v>
      </c>
      <c r="R24" s="1" t="s">
        <v>85</v>
      </c>
      <c r="S24" s="1" t="s">
        <v>98</v>
      </c>
      <c r="T24" s="1" t="s">
        <v>96</v>
      </c>
      <c r="U24" s="1" t="s">
        <v>96</v>
      </c>
      <c r="V24" s="1" t="s">
        <v>96</v>
      </c>
      <c r="W24" s="1" t="s">
        <v>96</v>
      </c>
      <c r="X24" s="1" t="s">
        <v>98</v>
      </c>
      <c r="Y24" s="1" t="s">
        <v>98</v>
      </c>
      <c r="Z24" s="1" t="s">
        <v>96</v>
      </c>
      <c r="AA24" s="1" t="s">
        <v>96</v>
      </c>
      <c r="AB24" s="1">
        <v>2</v>
      </c>
      <c r="AC24" s="1">
        <v>4</v>
      </c>
      <c r="AD24" s="1">
        <v>4</v>
      </c>
      <c r="AE24" s="1" t="s">
        <v>289</v>
      </c>
      <c r="AF24" s="1" t="s">
        <v>98</v>
      </c>
      <c r="AG24" s="1" t="s">
        <v>98</v>
      </c>
      <c r="AH24" s="1" t="s">
        <v>85</v>
      </c>
      <c r="AI24" s="1" t="s">
        <v>85</v>
      </c>
      <c r="AJ24" s="1" t="s">
        <v>96</v>
      </c>
      <c r="AK24" s="1" t="s">
        <v>96</v>
      </c>
      <c r="AL24" s="1" t="s">
        <v>85</v>
      </c>
      <c r="AM24" s="1" t="s">
        <v>97</v>
      </c>
      <c r="AN24" s="1" t="s">
        <v>96</v>
      </c>
      <c r="AO24" s="1" t="s">
        <v>96</v>
      </c>
      <c r="AP24" s="1">
        <v>4</v>
      </c>
      <c r="AQ24" s="1">
        <v>3</v>
      </c>
      <c r="AR24" s="1">
        <v>3</v>
      </c>
      <c r="AS24" s="1" t="s">
        <v>290</v>
      </c>
      <c r="AT24" s="1" t="s">
        <v>96</v>
      </c>
      <c r="AU24" s="1" t="s">
        <v>96</v>
      </c>
      <c r="AV24" s="1" t="s">
        <v>96</v>
      </c>
      <c r="AW24" s="1" t="s">
        <v>85</v>
      </c>
      <c r="AX24" s="1" t="s">
        <v>96</v>
      </c>
      <c r="AY24" s="1" t="s">
        <v>96</v>
      </c>
      <c r="AZ24" s="1" t="s">
        <v>96</v>
      </c>
      <c r="BA24" s="1" t="s">
        <v>85</v>
      </c>
      <c r="BB24" s="1" t="s">
        <v>96</v>
      </c>
      <c r="BC24" s="1" t="s">
        <v>96</v>
      </c>
      <c r="BD24" s="1">
        <v>3</v>
      </c>
      <c r="BE24" s="1">
        <v>3</v>
      </c>
      <c r="BF24" s="1">
        <v>3</v>
      </c>
      <c r="BG24" s="1" t="s">
        <v>290</v>
      </c>
      <c r="BH24" s="1" t="s">
        <v>96</v>
      </c>
      <c r="BI24" s="1" t="s">
        <v>85</v>
      </c>
      <c r="BJ24" s="1" t="s">
        <v>98</v>
      </c>
      <c r="BK24" s="1" t="s">
        <v>85</v>
      </c>
      <c r="BL24" s="1" t="s">
        <v>98</v>
      </c>
      <c r="BM24" s="1" t="s">
        <v>85</v>
      </c>
      <c r="BN24" s="1" t="s">
        <v>98</v>
      </c>
      <c r="BO24" s="1" t="s">
        <v>85</v>
      </c>
      <c r="BP24" s="1" t="s">
        <v>98</v>
      </c>
      <c r="BQ24" s="1" t="s">
        <v>96</v>
      </c>
      <c r="BR24" s="1">
        <v>3</v>
      </c>
      <c r="BS24" s="1">
        <v>3</v>
      </c>
      <c r="BT24" s="1">
        <v>3</v>
      </c>
      <c r="BU24" s="1" t="s">
        <v>290</v>
      </c>
      <c r="BV24" s="1" t="s">
        <v>98</v>
      </c>
      <c r="BW24" s="1" t="s">
        <v>98</v>
      </c>
      <c r="BX24" s="1" t="s">
        <v>85</v>
      </c>
      <c r="BY24" s="1" t="s">
        <v>85</v>
      </c>
      <c r="BZ24" s="1" t="s">
        <v>98</v>
      </c>
      <c r="CA24" s="1" t="s">
        <v>85</v>
      </c>
      <c r="CB24" s="1" t="s">
        <v>85</v>
      </c>
      <c r="CC24" s="1" t="s">
        <v>96</v>
      </c>
      <c r="CD24" s="1" t="s">
        <v>96</v>
      </c>
      <c r="CE24" s="1" t="s">
        <v>96</v>
      </c>
      <c r="CF24" s="1">
        <v>4</v>
      </c>
      <c r="CG24" s="1">
        <v>4</v>
      </c>
      <c r="CH24" s="1">
        <v>4</v>
      </c>
      <c r="CI24" s="1" t="s">
        <v>290</v>
      </c>
      <c r="CJ24" s="1">
        <v>2</v>
      </c>
      <c r="CK24" s="1" t="s">
        <v>132</v>
      </c>
      <c r="CL24" s="1" t="s">
        <v>132</v>
      </c>
      <c r="CM24" s="1">
        <v>4</v>
      </c>
      <c r="CN24" s="1">
        <v>4</v>
      </c>
      <c r="CO24" s="1" t="s">
        <v>290</v>
      </c>
      <c r="CP24" s="1" t="s">
        <v>290</v>
      </c>
      <c r="CQ24" s="1" t="s">
        <v>290</v>
      </c>
    </row>
    <row r="25" spans="1:95">
      <c r="A25" s="1">
        <v>24</v>
      </c>
      <c r="B25" s="1" t="s">
        <v>95</v>
      </c>
      <c r="C25" s="1" t="s">
        <v>83</v>
      </c>
      <c r="D25" s="1" t="s">
        <v>96</v>
      </c>
      <c r="E25" s="1" t="s">
        <v>98</v>
      </c>
      <c r="F25" s="1" t="s">
        <v>85</v>
      </c>
      <c r="G25" s="1" t="s">
        <v>96</v>
      </c>
      <c r="H25" s="1" t="s">
        <v>85</v>
      </c>
      <c r="I25" s="1" t="s">
        <v>96</v>
      </c>
      <c r="J25" s="1" t="s">
        <v>85</v>
      </c>
      <c r="K25" s="1" t="s">
        <v>98</v>
      </c>
      <c r="L25" s="1" t="s">
        <v>96</v>
      </c>
      <c r="M25" s="1" t="s">
        <v>97</v>
      </c>
      <c r="N25" s="1">
        <v>4</v>
      </c>
      <c r="O25" s="1">
        <v>2</v>
      </c>
      <c r="P25" s="1">
        <v>3</v>
      </c>
      <c r="Q25" s="1" t="s">
        <v>291</v>
      </c>
      <c r="R25" s="1" t="s">
        <v>96</v>
      </c>
      <c r="S25" s="1" t="s">
        <v>98</v>
      </c>
      <c r="T25" s="1" t="s">
        <v>98</v>
      </c>
      <c r="U25" s="1" t="s">
        <v>85</v>
      </c>
      <c r="V25" s="1" t="s">
        <v>97</v>
      </c>
      <c r="W25" s="1" t="s">
        <v>96</v>
      </c>
      <c r="X25" s="1" t="s">
        <v>85</v>
      </c>
      <c r="Y25" s="1" t="s">
        <v>98</v>
      </c>
      <c r="Z25" s="1" t="s">
        <v>96</v>
      </c>
      <c r="AA25" s="1" t="s">
        <v>98</v>
      </c>
      <c r="AB25" s="1">
        <v>2</v>
      </c>
      <c r="AC25" s="1">
        <v>1</v>
      </c>
      <c r="AD25" s="1">
        <v>2</v>
      </c>
      <c r="AE25" s="1" t="s">
        <v>292</v>
      </c>
      <c r="AF25" s="1" t="s">
        <v>98</v>
      </c>
      <c r="AG25" s="1" t="s">
        <v>85</v>
      </c>
      <c r="AH25" s="1" t="s">
        <v>97</v>
      </c>
      <c r="AI25" s="1" t="s">
        <v>84</v>
      </c>
      <c r="AJ25" s="1" t="s">
        <v>97</v>
      </c>
      <c r="AK25" s="1" t="s">
        <v>84</v>
      </c>
      <c r="AL25" s="1" t="s">
        <v>97</v>
      </c>
      <c r="AM25" s="1" t="s">
        <v>85</v>
      </c>
      <c r="AN25" s="1" t="s">
        <v>98</v>
      </c>
      <c r="AO25" s="1" t="s">
        <v>84</v>
      </c>
      <c r="AP25" s="1">
        <v>4</v>
      </c>
      <c r="AQ25" s="1">
        <v>5</v>
      </c>
      <c r="AR25" s="1">
        <v>4</v>
      </c>
      <c r="AS25" s="1" t="s">
        <v>293</v>
      </c>
      <c r="AT25" s="1" t="s">
        <v>97</v>
      </c>
      <c r="AU25" s="1" t="s">
        <v>84</v>
      </c>
      <c r="AV25" s="1" t="s">
        <v>97</v>
      </c>
      <c r="AW25" s="1" t="s">
        <v>84</v>
      </c>
      <c r="AX25" s="1" t="s">
        <v>97</v>
      </c>
      <c r="AY25" s="1" t="s">
        <v>84</v>
      </c>
      <c r="AZ25" s="1" t="s">
        <v>97</v>
      </c>
      <c r="BA25" s="1" t="s">
        <v>85</v>
      </c>
      <c r="BB25" s="1" t="s">
        <v>97</v>
      </c>
      <c r="BC25" s="1" t="s">
        <v>84</v>
      </c>
      <c r="BD25" s="1">
        <v>5</v>
      </c>
      <c r="BE25" s="1">
        <v>5</v>
      </c>
      <c r="BF25" s="1">
        <v>5</v>
      </c>
      <c r="BG25" s="1" t="s">
        <v>294</v>
      </c>
      <c r="BH25" s="1" t="s">
        <v>97</v>
      </c>
      <c r="BI25" s="1" t="s">
        <v>96</v>
      </c>
      <c r="BJ25" s="1" t="s">
        <v>98</v>
      </c>
      <c r="BK25" s="1" t="s">
        <v>84</v>
      </c>
      <c r="BL25" s="1" t="s">
        <v>98</v>
      </c>
      <c r="BM25" s="1" t="s">
        <v>85</v>
      </c>
      <c r="BN25" s="1" t="s">
        <v>98</v>
      </c>
      <c r="BO25" s="1" t="s">
        <v>85</v>
      </c>
      <c r="BP25" s="1" t="s">
        <v>96</v>
      </c>
      <c r="BQ25" s="1" t="s">
        <v>84</v>
      </c>
      <c r="BR25" s="1">
        <v>3</v>
      </c>
      <c r="BS25" s="1">
        <v>3</v>
      </c>
      <c r="BT25" s="1">
        <v>3</v>
      </c>
      <c r="BU25" s="1" t="s">
        <v>295</v>
      </c>
      <c r="BV25" s="1" t="s">
        <v>97</v>
      </c>
      <c r="BW25" s="1" t="s">
        <v>84</v>
      </c>
      <c r="BX25" s="1" t="s">
        <v>97</v>
      </c>
      <c r="BY25" s="1" t="s">
        <v>98</v>
      </c>
      <c r="BZ25" s="1" t="s">
        <v>97</v>
      </c>
      <c r="CA25" s="1" t="s">
        <v>85</v>
      </c>
      <c r="CB25" s="1" t="s">
        <v>96</v>
      </c>
      <c r="CC25" s="1" t="s">
        <v>96</v>
      </c>
      <c r="CD25" s="1" t="s">
        <v>98</v>
      </c>
      <c r="CE25" s="1" t="s">
        <v>98</v>
      </c>
      <c r="CF25" s="1">
        <v>5</v>
      </c>
      <c r="CG25" s="1">
        <v>5</v>
      </c>
      <c r="CH25" s="1">
        <v>5</v>
      </c>
      <c r="CI25" s="1" t="s">
        <v>296</v>
      </c>
      <c r="CJ25" s="1">
        <v>2</v>
      </c>
      <c r="CK25" s="1" t="s">
        <v>131</v>
      </c>
      <c r="CL25" s="1" t="s">
        <v>132</v>
      </c>
      <c r="CM25" s="1">
        <v>4</v>
      </c>
      <c r="CN25" s="1">
        <v>5</v>
      </c>
      <c r="CO25" s="1" t="s">
        <v>297</v>
      </c>
      <c r="CP25" s="1" t="s">
        <v>298</v>
      </c>
      <c r="CQ25" s="1" t="s">
        <v>299</v>
      </c>
    </row>
    <row r="26" spans="1:95">
      <c r="A26" s="1">
        <v>25</v>
      </c>
      <c r="B26" s="1" t="s">
        <v>95</v>
      </c>
      <c r="C26" s="1" t="s">
        <v>83</v>
      </c>
      <c r="D26" s="1" t="s">
        <v>96</v>
      </c>
      <c r="E26" s="1" t="s">
        <v>96</v>
      </c>
      <c r="F26" s="1" t="s">
        <v>96</v>
      </c>
      <c r="G26" s="1" t="s">
        <v>98</v>
      </c>
      <c r="H26" s="1" t="s">
        <v>96</v>
      </c>
      <c r="I26" s="1" t="s">
        <v>96</v>
      </c>
      <c r="J26" s="1" t="s">
        <v>96</v>
      </c>
      <c r="K26" s="1" t="s">
        <v>96</v>
      </c>
      <c r="L26" s="1" t="s">
        <v>96</v>
      </c>
      <c r="M26" s="1" t="s">
        <v>98</v>
      </c>
      <c r="N26" s="1">
        <v>3</v>
      </c>
      <c r="O26" s="1">
        <v>4</v>
      </c>
      <c r="P26" s="1">
        <v>4</v>
      </c>
      <c r="Q26" s="1" t="s">
        <v>300</v>
      </c>
      <c r="R26" s="1" t="s">
        <v>96</v>
      </c>
      <c r="S26" s="1" t="s">
        <v>96</v>
      </c>
      <c r="T26" s="1" t="s">
        <v>98</v>
      </c>
      <c r="U26" s="1" t="s">
        <v>96</v>
      </c>
      <c r="V26" s="1" t="s">
        <v>98</v>
      </c>
      <c r="W26" s="1" t="s">
        <v>96</v>
      </c>
      <c r="X26" s="1" t="s">
        <v>96</v>
      </c>
      <c r="Y26" s="1" t="s">
        <v>96</v>
      </c>
      <c r="Z26" s="1" t="s">
        <v>96</v>
      </c>
      <c r="AA26" s="1" t="s">
        <v>96</v>
      </c>
      <c r="AB26" s="1">
        <v>3</v>
      </c>
      <c r="AC26" s="1">
        <v>3</v>
      </c>
      <c r="AD26" s="1">
        <v>3</v>
      </c>
      <c r="AE26" s="1" t="s">
        <v>301</v>
      </c>
      <c r="AF26" s="1" t="s">
        <v>98</v>
      </c>
      <c r="AG26" s="1" t="s">
        <v>96</v>
      </c>
      <c r="AH26" s="1" t="s">
        <v>96</v>
      </c>
      <c r="AI26" s="1" t="s">
        <v>96</v>
      </c>
      <c r="AJ26" s="1" t="s">
        <v>98</v>
      </c>
      <c r="AK26" s="1" t="s">
        <v>96</v>
      </c>
      <c r="AL26" s="1" t="s">
        <v>96</v>
      </c>
      <c r="AM26" s="1" t="s">
        <v>98</v>
      </c>
      <c r="AN26" s="1" t="s">
        <v>96</v>
      </c>
      <c r="AO26" s="1" t="s">
        <v>97</v>
      </c>
      <c r="AP26" s="1">
        <v>5</v>
      </c>
      <c r="AQ26" s="1">
        <v>5</v>
      </c>
      <c r="AR26" s="1">
        <v>5</v>
      </c>
      <c r="AS26" s="1" t="s">
        <v>302</v>
      </c>
      <c r="AT26" s="1" t="s">
        <v>98</v>
      </c>
      <c r="AU26" s="1" t="s">
        <v>96</v>
      </c>
      <c r="AV26" s="1" t="s">
        <v>98</v>
      </c>
      <c r="AW26" s="1" t="s">
        <v>96</v>
      </c>
      <c r="AX26" s="1" t="s">
        <v>97</v>
      </c>
      <c r="AY26" s="1" t="s">
        <v>85</v>
      </c>
      <c r="AZ26" s="1" t="s">
        <v>96</v>
      </c>
      <c r="BA26" s="1" t="s">
        <v>98</v>
      </c>
      <c r="BB26" s="1" t="s">
        <v>98</v>
      </c>
      <c r="BC26" s="1" t="s">
        <v>96</v>
      </c>
      <c r="BD26" s="1">
        <v>4</v>
      </c>
      <c r="BE26" s="1">
        <v>5</v>
      </c>
      <c r="BF26" s="1">
        <v>5</v>
      </c>
      <c r="BG26" s="1" t="s">
        <v>303</v>
      </c>
      <c r="BH26" s="1" t="s">
        <v>98</v>
      </c>
      <c r="BI26" s="1" t="s">
        <v>96</v>
      </c>
      <c r="BJ26" s="1" t="s">
        <v>96</v>
      </c>
      <c r="BK26" s="1" t="s">
        <v>98</v>
      </c>
      <c r="BL26" s="1" t="s">
        <v>96</v>
      </c>
      <c r="BM26" s="1" t="s">
        <v>96</v>
      </c>
      <c r="BN26" s="1" t="s">
        <v>96</v>
      </c>
      <c r="BO26" s="1" t="s">
        <v>97</v>
      </c>
      <c r="BP26" s="1" t="s">
        <v>96</v>
      </c>
      <c r="BQ26" s="1" t="s">
        <v>98</v>
      </c>
      <c r="BR26" s="1">
        <v>4</v>
      </c>
      <c r="BS26" s="1">
        <v>5</v>
      </c>
      <c r="BT26" s="1">
        <v>5</v>
      </c>
      <c r="BU26" s="1" t="s">
        <v>304</v>
      </c>
      <c r="BV26" s="1" t="s">
        <v>98</v>
      </c>
      <c r="BW26" s="1" t="s">
        <v>96</v>
      </c>
      <c r="BX26" s="1" t="s">
        <v>96</v>
      </c>
      <c r="BY26" s="1" t="s">
        <v>85</v>
      </c>
      <c r="BZ26" s="1" t="s">
        <v>98</v>
      </c>
      <c r="CA26" s="1" t="s">
        <v>85</v>
      </c>
      <c r="CB26" s="1" t="s">
        <v>96</v>
      </c>
      <c r="CC26" s="1" t="s">
        <v>98</v>
      </c>
      <c r="CD26" s="1" t="s">
        <v>98</v>
      </c>
      <c r="CE26" s="1" t="s">
        <v>96</v>
      </c>
      <c r="CF26" s="1">
        <v>4</v>
      </c>
      <c r="CG26" s="1">
        <v>5</v>
      </c>
      <c r="CH26" s="1">
        <v>3</v>
      </c>
      <c r="CI26" s="1" t="s">
        <v>305</v>
      </c>
      <c r="CJ26" s="1">
        <v>3</v>
      </c>
      <c r="CK26" s="1" t="s">
        <v>132</v>
      </c>
      <c r="CL26" s="1" t="s">
        <v>132</v>
      </c>
      <c r="CM26" s="1">
        <v>5</v>
      </c>
      <c r="CN26" s="1">
        <v>5</v>
      </c>
      <c r="CO26" s="1" t="s">
        <v>306</v>
      </c>
      <c r="CP26" s="1" t="s">
        <v>307</v>
      </c>
      <c r="CQ26" s="1" t="s">
        <v>308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B584E-D3B5-47B4-91BE-A53832E6DCEB}">
  <dimension ref="A2:Q552"/>
  <sheetViews>
    <sheetView topLeftCell="A85" workbookViewId="0">
      <selection activeCell="A505" sqref="A505:K564"/>
    </sheetView>
  </sheetViews>
  <sheetFormatPr baseColWidth="10" defaultRowHeight="13.2"/>
  <sheetData>
    <row r="2" spans="1:12">
      <c r="A2" s="2" t="s">
        <v>310</v>
      </c>
      <c r="B2" s="22" t="s">
        <v>320</v>
      </c>
      <c r="C2" s="24"/>
      <c r="D2" s="24"/>
      <c r="E2" s="24"/>
      <c r="F2" s="24"/>
      <c r="G2" s="24"/>
      <c r="H2" s="24"/>
      <c r="I2" s="24"/>
      <c r="J2" s="24"/>
      <c r="K2" s="24"/>
      <c r="L2" s="24"/>
    </row>
    <row r="3" spans="1:12">
      <c r="A3" s="2" t="s">
        <v>311</v>
      </c>
      <c r="B3" s="26" t="s">
        <v>317</v>
      </c>
      <c r="C3" s="26"/>
      <c r="D3" s="26"/>
      <c r="E3" s="26"/>
      <c r="F3" s="26"/>
      <c r="G3" s="26"/>
      <c r="H3" s="26"/>
      <c r="I3" s="26"/>
      <c r="J3" s="26"/>
      <c r="K3" s="26"/>
      <c r="L3" s="26"/>
    </row>
    <row r="4" spans="1:12">
      <c r="A4" s="2" t="s">
        <v>312</v>
      </c>
      <c r="B4" s="25" t="s">
        <v>318</v>
      </c>
      <c r="C4" s="25"/>
      <c r="D4" s="25"/>
      <c r="E4" s="25"/>
      <c r="F4" s="25"/>
      <c r="G4" s="25"/>
      <c r="H4" s="25"/>
      <c r="I4" s="25"/>
      <c r="J4" s="25"/>
      <c r="K4" s="25"/>
      <c r="L4" s="25"/>
    </row>
    <row r="5" spans="1:12">
      <c r="A5" s="2" t="s">
        <v>313</v>
      </c>
      <c r="B5" s="25" t="s">
        <v>319</v>
      </c>
      <c r="C5" s="25"/>
      <c r="D5" s="25"/>
      <c r="E5" s="25"/>
      <c r="F5" s="25"/>
      <c r="G5" s="25"/>
      <c r="H5" s="25"/>
      <c r="I5" s="25"/>
      <c r="J5" s="25"/>
      <c r="K5" s="25"/>
      <c r="L5" s="25"/>
    </row>
    <row r="6" spans="1:12">
      <c r="A6" s="2" t="s">
        <v>314</v>
      </c>
      <c r="B6" s="25" t="s">
        <v>321</v>
      </c>
      <c r="C6" s="25"/>
      <c r="D6" s="25"/>
      <c r="E6" s="25"/>
      <c r="F6" s="25"/>
      <c r="G6" s="25"/>
      <c r="H6" s="25"/>
      <c r="I6" s="25"/>
      <c r="J6" s="25"/>
      <c r="K6" s="25"/>
      <c r="L6" s="25"/>
    </row>
    <row r="7" spans="1:12">
      <c r="A7" s="2" t="s">
        <v>315</v>
      </c>
      <c r="B7" s="25" t="s">
        <v>322</v>
      </c>
      <c r="C7" s="25"/>
      <c r="D7" s="25"/>
      <c r="E7" s="25"/>
      <c r="F7" s="25"/>
      <c r="G7" s="25"/>
      <c r="H7" s="25"/>
      <c r="I7" s="25"/>
      <c r="J7" s="25"/>
      <c r="K7" s="25"/>
      <c r="L7" s="25"/>
    </row>
    <row r="8" spans="1:12">
      <c r="A8" s="2" t="s">
        <v>316</v>
      </c>
      <c r="B8" s="25" t="s">
        <v>323</v>
      </c>
      <c r="C8" s="25"/>
      <c r="D8" s="25"/>
      <c r="E8" s="25"/>
      <c r="F8" s="25"/>
      <c r="G8" s="25"/>
      <c r="H8" s="25"/>
      <c r="I8" s="25"/>
      <c r="J8" s="25"/>
      <c r="K8" s="25"/>
      <c r="L8" s="25"/>
    </row>
    <row r="9" spans="1:12">
      <c r="A9" s="2"/>
    </row>
    <row r="11" spans="1:12">
      <c r="A11" s="2"/>
    </row>
    <row r="12" spans="1:12">
      <c r="A12" s="2" t="s">
        <v>326</v>
      </c>
      <c r="B12" s="23" t="s">
        <v>336</v>
      </c>
      <c r="C12" s="23"/>
      <c r="D12" s="23"/>
      <c r="E12" s="23"/>
      <c r="F12" s="23"/>
      <c r="G12" s="23"/>
      <c r="H12" s="23"/>
      <c r="I12" s="22" t="s">
        <v>346</v>
      </c>
      <c r="J12" s="22"/>
      <c r="K12" s="2" t="s">
        <v>347</v>
      </c>
    </row>
    <row r="13" spans="1:12">
      <c r="A13" s="2" t="s">
        <v>327</v>
      </c>
      <c r="B13" s="23" t="s">
        <v>337</v>
      </c>
      <c r="C13" s="23"/>
      <c r="D13" s="23"/>
      <c r="E13" s="23"/>
      <c r="F13" s="23"/>
      <c r="G13" s="23"/>
      <c r="H13" s="23"/>
      <c r="I13" s="22" t="s">
        <v>84</v>
      </c>
      <c r="J13" s="24"/>
      <c r="K13">
        <v>1</v>
      </c>
    </row>
    <row r="14" spans="1:12">
      <c r="A14" s="2" t="s">
        <v>328</v>
      </c>
      <c r="B14" s="23" t="s">
        <v>338</v>
      </c>
      <c r="C14" s="23"/>
      <c r="D14" s="23"/>
      <c r="E14" s="23"/>
      <c r="F14" s="23"/>
      <c r="G14" s="23"/>
      <c r="H14" s="23"/>
      <c r="I14" s="22" t="s">
        <v>85</v>
      </c>
      <c r="J14" s="24"/>
      <c r="K14">
        <v>2</v>
      </c>
    </row>
    <row r="15" spans="1:12">
      <c r="A15" s="2" t="s">
        <v>329</v>
      </c>
      <c r="B15" s="23" t="s">
        <v>339</v>
      </c>
      <c r="C15" s="23"/>
      <c r="D15" s="23"/>
      <c r="E15" s="23"/>
      <c r="F15" s="23"/>
      <c r="G15" s="23"/>
      <c r="H15" s="23"/>
      <c r="I15" s="22" t="s">
        <v>96</v>
      </c>
      <c r="J15" s="24"/>
      <c r="K15">
        <v>3</v>
      </c>
    </row>
    <row r="16" spans="1:12">
      <c r="A16" s="2" t="s">
        <v>330</v>
      </c>
      <c r="B16" s="26" t="s">
        <v>340</v>
      </c>
      <c r="C16" s="26"/>
      <c r="D16" s="26"/>
      <c r="E16" s="26"/>
      <c r="F16" s="26"/>
      <c r="G16" s="26"/>
      <c r="H16" s="26"/>
      <c r="I16" s="22" t="s">
        <v>98</v>
      </c>
      <c r="J16" s="22"/>
      <c r="K16">
        <v>4</v>
      </c>
    </row>
    <row r="17" spans="1:17">
      <c r="A17" s="2" t="s">
        <v>331</v>
      </c>
      <c r="B17" s="23" t="s">
        <v>341</v>
      </c>
      <c r="C17" s="23"/>
      <c r="D17" s="23"/>
      <c r="E17" s="23"/>
      <c r="F17" s="23"/>
      <c r="G17" s="23"/>
      <c r="H17" s="23"/>
      <c r="I17" s="22" t="s">
        <v>97</v>
      </c>
      <c r="J17" s="24"/>
      <c r="K17">
        <v>5</v>
      </c>
    </row>
    <row r="18" spans="1:17">
      <c r="A18" s="2" t="s">
        <v>332</v>
      </c>
      <c r="B18" s="23" t="s">
        <v>342</v>
      </c>
      <c r="C18" s="23"/>
      <c r="D18" s="23"/>
      <c r="E18" s="23"/>
      <c r="F18" s="23"/>
      <c r="G18" s="23"/>
      <c r="H18" s="23"/>
    </row>
    <row r="19" spans="1:17">
      <c r="A19" s="2" t="s">
        <v>333</v>
      </c>
      <c r="B19" s="23" t="s">
        <v>343</v>
      </c>
      <c r="C19" s="23"/>
      <c r="D19" s="23"/>
      <c r="E19" s="23"/>
      <c r="F19" s="23"/>
      <c r="G19" s="23"/>
      <c r="H19" s="23"/>
    </row>
    <row r="20" spans="1:17">
      <c r="A20" s="2" t="s">
        <v>334</v>
      </c>
      <c r="B20" s="23" t="s">
        <v>344</v>
      </c>
      <c r="C20" s="23"/>
      <c r="D20" s="23"/>
      <c r="E20" s="23"/>
      <c r="F20" s="23"/>
      <c r="G20" s="23"/>
      <c r="H20" s="23"/>
    </row>
    <row r="21" spans="1:17">
      <c r="A21" s="2" t="s">
        <v>335</v>
      </c>
      <c r="B21" s="23" t="s">
        <v>345</v>
      </c>
      <c r="C21" s="23"/>
      <c r="D21" s="23"/>
      <c r="E21" s="23"/>
      <c r="F21" s="23"/>
      <c r="G21" s="23"/>
      <c r="H21" s="23"/>
    </row>
    <row r="23" spans="1:17">
      <c r="A23" s="22" t="s">
        <v>324</v>
      </c>
      <c r="B23" s="22"/>
      <c r="C23" s="22"/>
    </row>
    <row r="25" spans="1:17" ht="13.8" thickBot="1">
      <c r="A25" s="2" t="s">
        <v>325</v>
      </c>
      <c r="B25" s="2" t="s">
        <v>326</v>
      </c>
      <c r="C25" s="2" t="s">
        <v>327</v>
      </c>
      <c r="D25" s="2" t="s">
        <v>328</v>
      </c>
      <c r="E25" s="2" t="s">
        <v>329</v>
      </c>
      <c r="F25" s="2" t="s">
        <v>330</v>
      </c>
      <c r="G25" s="2" t="s">
        <v>331</v>
      </c>
      <c r="H25" s="2" t="s">
        <v>332</v>
      </c>
      <c r="I25" s="2" t="s">
        <v>333</v>
      </c>
      <c r="J25" s="2" t="s">
        <v>334</v>
      </c>
      <c r="K25" s="2" t="s">
        <v>335</v>
      </c>
      <c r="L25" s="3" t="s">
        <v>348</v>
      </c>
      <c r="M25" s="3" t="s">
        <v>349</v>
      </c>
      <c r="N25" s="3" t="s">
        <v>350</v>
      </c>
      <c r="O25" s="3" t="s">
        <v>351</v>
      </c>
      <c r="P25" s="3" t="s">
        <v>352</v>
      </c>
      <c r="Q25" s="4" t="s">
        <v>353</v>
      </c>
    </row>
    <row r="26" spans="1:17" ht="13.8" thickBot="1">
      <c r="A26">
        <v>1</v>
      </c>
      <c r="B26" s="5">
        <v>1</v>
      </c>
      <c r="C26" s="5">
        <v>2</v>
      </c>
      <c r="D26" s="5">
        <v>1</v>
      </c>
      <c r="E26" s="5">
        <v>2</v>
      </c>
      <c r="F26" s="5">
        <v>1</v>
      </c>
      <c r="G26" s="5">
        <v>2</v>
      </c>
      <c r="H26" s="5">
        <v>1</v>
      </c>
      <c r="I26" s="5">
        <v>2</v>
      </c>
      <c r="J26" s="5">
        <v>1</v>
      </c>
      <c r="K26" s="5">
        <v>1</v>
      </c>
      <c r="L26">
        <f>SUM(B26,D26,F26,H26,J26)</f>
        <v>5</v>
      </c>
      <c r="M26">
        <f>SUM(C26,E26,G26,I26,K26)</f>
        <v>9</v>
      </c>
      <c r="N26">
        <f>L26-5</f>
        <v>0</v>
      </c>
      <c r="O26">
        <f>25-M26</f>
        <v>16</v>
      </c>
      <c r="P26">
        <f>SUM(N26:O26)*2.5</f>
        <v>40</v>
      </c>
      <c r="Q26" s="2" t="s">
        <v>316</v>
      </c>
    </row>
    <row r="27" spans="1:17" ht="13.8" thickBot="1">
      <c r="A27">
        <v>2</v>
      </c>
      <c r="B27" s="5">
        <v>2</v>
      </c>
      <c r="C27" s="5">
        <v>3</v>
      </c>
      <c r="D27" s="5">
        <v>3</v>
      </c>
      <c r="E27" s="5">
        <v>5</v>
      </c>
      <c r="F27" s="5">
        <v>3</v>
      </c>
      <c r="G27" s="5">
        <v>2</v>
      </c>
      <c r="H27" s="5">
        <v>2</v>
      </c>
      <c r="I27" s="5">
        <v>4</v>
      </c>
      <c r="J27" s="5">
        <v>2</v>
      </c>
      <c r="K27" s="5">
        <v>5</v>
      </c>
      <c r="L27">
        <f t="shared" ref="L27:L50" si="0">SUM(B27,D27,F27,H27,J27)</f>
        <v>12</v>
      </c>
      <c r="M27">
        <f t="shared" ref="M27:M50" si="1">SUM(C27,E27,G27,I27,K27)</f>
        <v>19</v>
      </c>
      <c r="N27">
        <f t="shared" ref="N27:N50" si="2">L27-5</f>
        <v>7</v>
      </c>
      <c r="O27">
        <f t="shared" ref="O27:O50" si="3">25-M27</f>
        <v>6</v>
      </c>
      <c r="P27">
        <f t="shared" ref="P27:P50" si="4">SUM(N27:O27)*2.5</f>
        <v>32.5</v>
      </c>
      <c r="Q27" s="2" t="s">
        <v>316</v>
      </c>
    </row>
    <row r="28" spans="1:17" ht="13.8" thickBot="1">
      <c r="A28">
        <v>3</v>
      </c>
      <c r="B28" s="5">
        <v>5</v>
      </c>
      <c r="C28" s="5">
        <v>3</v>
      </c>
      <c r="D28" s="5">
        <v>3</v>
      </c>
      <c r="E28" s="5">
        <v>3</v>
      </c>
      <c r="F28" s="5">
        <v>5</v>
      </c>
      <c r="G28" s="5">
        <v>2</v>
      </c>
      <c r="H28" s="5">
        <v>4</v>
      </c>
      <c r="I28" s="5">
        <v>4</v>
      </c>
      <c r="J28" s="5">
        <v>4</v>
      </c>
      <c r="K28" s="5">
        <v>2</v>
      </c>
      <c r="L28">
        <f t="shared" si="0"/>
        <v>21</v>
      </c>
      <c r="M28">
        <f t="shared" si="1"/>
        <v>14</v>
      </c>
      <c r="N28">
        <f t="shared" si="2"/>
        <v>16</v>
      </c>
      <c r="O28">
        <f t="shared" si="3"/>
        <v>11</v>
      </c>
      <c r="P28">
        <f t="shared" si="4"/>
        <v>67.5</v>
      </c>
      <c r="Q28" s="2" t="s">
        <v>314</v>
      </c>
    </row>
    <row r="29" spans="1:17" ht="13.8" thickBot="1">
      <c r="A29">
        <v>4</v>
      </c>
      <c r="B29" s="5">
        <v>3</v>
      </c>
      <c r="C29" s="5">
        <v>4</v>
      </c>
      <c r="D29" s="5">
        <v>2</v>
      </c>
      <c r="E29" s="5">
        <v>4</v>
      </c>
      <c r="F29" s="5">
        <v>2</v>
      </c>
      <c r="G29" s="5">
        <v>4</v>
      </c>
      <c r="H29" s="5">
        <v>3</v>
      </c>
      <c r="I29" s="5">
        <v>4</v>
      </c>
      <c r="J29" s="5">
        <v>2</v>
      </c>
      <c r="K29" s="5">
        <v>4</v>
      </c>
      <c r="L29">
        <f t="shared" si="0"/>
        <v>12</v>
      </c>
      <c r="M29">
        <f t="shared" si="1"/>
        <v>20</v>
      </c>
      <c r="N29">
        <f t="shared" si="2"/>
        <v>7</v>
      </c>
      <c r="O29">
        <f t="shared" si="3"/>
        <v>5</v>
      </c>
      <c r="P29">
        <f t="shared" si="4"/>
        <v>30</v>
      </c>
      <c r="Q29" s="2" t="s">
        <v>316</v>
      </c>
    </row>
    <row r="30" spans="1:17" ht="13.8" thickBot="1">
      <c r="A30">
        <v>5</v>
      </c>
      <c r="B30" s="5">
        <v>5</v>
      </c>
      <c r="C30" s="5">
        <v>4</v>
      </c>
      <c r="D30" s="5">
        <v>4</v>
      </c>
      <c r="E30" s="5">
        <v>5</v>
      </c>
      <c r="F30" s="5">
        <v>4</v>
      </c>
      <c r="G30" s="5">
        <v>2</v>
      </c>
      <c r="H30" s="5">
        <v>3</v>
      </c>
      <c r="I30" s="5">
        <v>4</v>
      </c>
      <c r="J30" s="5">
        <v>3</v>
      </c>
      <c r="K30" s="5">
        <v>5</v>
      </c>
      <c r="L30">
        <f t="shared" si="0"/>
        <v>19</v>
      </c>
      <c r="M30">
        <f t="shared" si="1"/>
        <v>20</v>
      </c>
      <c r="N30">
        <f t="shared" si="2"/>
        <v>14</v>
      </c>
      <c r="O30">
        <f t="shared" si="3"/>
        <v>5</v>
      </c>
      <c r="P30">
        <f t="shared" si="4"/>
        <v>47.5</v>
      </c>
      <c r="Q30" s="2" t="s">
        <v>316</v>
      </c>
    </row>
    <row r="31" spans="1:17" ht="13.8" thickBot="1">
      <c r="A31">
        <v>6</v>
      </c>
      <c r="B31" s="5">
        <v>4</v>
      </c>
      <c r="C31" s="5">
        <v>2</v>
      </c>
      <c r="D31" s="5">
        <v>3</v>
      </c>
      <c r="E31" s="5">
        <v>4</v>
      </c>
      <c r="F31" s="5">
        <v>4</v>
      </c>
      <c r="G31" s="5">
        <v>2</v>
      </c>
      <c r="H31" s="5">
        <v>4</v>
      </c>
      <c r="I31" s="5">
        <v>2</v>
      </c>
      <c r="J31" s="5">
        <v>3</v>
      </c>
      <c r="K31" s="5">
        <v>5</v>
      </c>
      <c r="L31">
        <f t="shared" si="0"/>
        <v>18</v>
      </c>
      <c r="M31">
        <f t="shared" si="1"/>
        <v>15</v>
      </c>
      <c r="N31">
        <f t="shared" si="2"/>
        <v>13</v>
      </c>
      <c r="O31">
        <f t="shared" si="3"/>
        <v>10</v>
      </c>
      <c r="P31">
        <f t="shared" si="4"/>
        <v>57.5</v>
      </c>
      <c r="Q31" s="2" t="s">
        <v>314</v>
      </c>
    </row>
    <row r="32" spans="1:17" ht="13.8" thickBot="1">
      <c r="A32">
        <v>7</v>
      </c>
      <c r="B32" s="5">
        <v>5</v>
      </c>
      <c r="C32" s="5">
        <v>1</v>
      </c>
      <c r="D32" s="5">
        <v>5</v>
      </c>
      <c r="E32" s="5">
        <v>2</v>
      </c>
      <c r="F32" s="5">
        <v>5</v>
      </c>
      <c r="G32" s="5">
        <v>1</v>
      </c>
      <c r="H32" s="5">
        <v>5</v>
      </c>
      <c r="I32" s="5">
        <v>2</v>
      </c>
      <c r="J32" s="5">
        <v>5</v>
      </c>
      <c r="K32" s="5">
        <v>2</v>
      </c>
      <c r="L32">
        <f t="shared" si="0"/>
        <v>25</v>
      </c>
      <c r="M32">
        <f t="shared" si="1"/>
        <v>8</v>
      </c>
      <c r="N32">
        <f t="shared" si="2"/>
        <v>20</v>
      </c>
      <c r="O32">
        <f t="shared" si="3"/>
        <v>17</v>
      </c>
      <c r="P32">
        <f t="shared" si="4"/>
        <v>92.5</v>
      </c>
      <c r="Q32" s="2" t="s">
        <v>311</v>
      </c>
    </row>
    <row r="33" spans="1:17" ht="13.8" thickBot="1">
      <c r="A33">
        <v>8</v>
      </c>
      <c r="B33" s="5">
        <v>4</v>
      </c>
      <c r="C33" s="5">
        <v>3</v>
      </c>
      <c r="D33" s="5">
        <v>3</v>
      </c>
      <c r="E33" s="5">
        <v>2</v>
      </c>
      <c r="F33" s="5">
        <v>4</v>
      </c>
      <c r="G33" s="5">
        <v>1</v>
      </c>
      <c r="H33" s="5">
        <v>5</v>
      </c>
      <c r="I33" s="5">
        <v>3</v>
      </c>
      <c r="J33" s="5">
        <v>3</v>
      </c>
      <c r="K33" s="5">
        <v>2</v>
      </c>
      <c r="L33">
        <f t="shared" si="0"/>
        <v>19</v>
      </c>
      <c r="M33">
        <f t="shared" si="1"/>
        <v>11</v>
      </c>
      <c r="N33">
        <f t="shared" si="2"/>
        <v>14</v>
      </c>
      <c r="O33">
        <f t="shared" si="3"/>
        <v>14</v>
      </c>
      <c r="P33">
        <f t="shared" si="4"/>
        <v>70</v>
      </c>
      <c r="Q33" s="2" t="s">
        <v>312</v>
      </c>
    </row>
    <row r="34" spans="1:17" ht="13.8" thickBot="1">
      <c r="A34">
        <v>9</v>
      </c>
      <c r="B34" s="5">
        <v>4</v>
      </c>
      <c r="C34" s="5">
        <v>2</v>
      </c>
      <c r="D34" s="5">
        <v>3</v>
      </c>
      <c r="E34" s="5">
        <v>2</v>
      </c>
      <c r="F34" s="5">
        <v>4</v>
      </c>
      <c r="G34" s="5">
        <v>1</v>
      </c>
      <c r="H34" s="5">
        <v>4</v>
      </c>
      <c r="I34" s="5">
        <v>2</v>
      </c>
      <c r="J34" s="5">
        <v>4</v>
      </c>
      <c r="K34" s="5">
        <v>2</v>
      </c>
      <c r="L34">
        <f t="shared" si="0"/>
        <v>19</v>
      </c>
      <c r="M34">
        <f t="shared" si="1"/>
        <v>9</v>
      </c>
      <c r="N34">
        <f t="shared" si="2"/>
        <v>14</v>
      </c>
      <c r="O34">
        <f t="shared" si="3"/>
        <v>16</v>
      </c>
      <c r="P34">
        <f t="shared" si="4"/>
        <v>75</v>
      </c>
      <c r="Q34" s="2" t="s">
        <v>312</v>
      </c>
    </row>
    <row r="35" spans="1:17" ht="13.8" thickBot="1">
      <c r="A35">
        <v>10</v>
      </c>
      <c r="B35" s="5">
        <v>4</v>
      </c>
      <c r="C35" s="5">
        <v>5</v>
      </c>
      <c r="D35" s="5">
        <v>3</v>
      </c>
      <c r="E35" s="5">
        <v>3</v>
      </c>
      <c r="F35" s="5">
        <v>3</v>
      </c>
      <c r="G35" s="5">
        <v>3</v>
      </c>
      <c r="H35" s="5">
        <v>5</v>
      </c>
      <c r="I35" s="5">
        <v>4</v>
      </c>
      <c r="J35" s="5">
        <v>3</v>
      </c>
      <c r="K35" s="5">
        <v>4</v>
      </c>
      <c r="L35">
        <f t="shared" si="0"/>
        <v>18</v>
      </c>
      <c r="M35">
        <f t="shared" si="1"/>
        <v>19</v>
      </c>
      <c r="N35">
        <f t="shared" si="2"/>
        <v>13</v>
      </c>
      <c r="O35">
        <f t="shared" si="3"/>
        <v>6</v>
      </c>
      <c r="P35">
        <f t="shared" si="4"/>
        <v>47.5</v>
      </c>
      <c r="Q35" s="2" t="s">
        <v>316</v>
      </c>
    </row>
    <row r="36" spans="1:17" ht="13.8" thickBot="1">
      <c r="A36">
        <v>11</v>
      </c>
      <c r="B36" s="5">
        <v>4</v>
      </c>
      <c r="C36" s="5">
        <v>3</v>
      </c>
      <c r="D36" s="5">
        <v>4</v>
      </c>
      <c r="E36" s="5">
        <v>2</v>
      </c>
      <c r="F36" s="5">
        <v>4</v>
      </c>
      <c r="G36" s="5">
        <v>2</v>
      </c>
      <c r="H36" s="5">
        <v>4</v>
      </c>
      <c r="I36" s="5">
        <v>2</v>
      </c>
      <c r="J36" s="5">
        <v>4</v>
      </c>
      <c r="K36" s="5">
        <v>3</v>
      </c>
      <c r="L36">
        <f t="shared" si="0"/>
        <v>20</v>
      </c>
      <c r="M36">
        <f t="shared" si="1"/>
        <v>12</v>
      </c>
      <c r="N36">
        <f t="shared" si="2"/>
        <v>15</v>
      </c>
      <c r="O36">
        <f t="shared" si="3"/>
        <v>13</v>
      </c>
      <c r="P36">
        <f t="shared" si="4"/>
        <v>70</v>
      </c>
      <c r="Q36" s="2" t="s">
        <v>312</v>
      </c>
    </row>
    <row r="37" spans="1:17" ht="13.8" thickBot="1">
      <c r="A37">
        <v>12</v>
      </c>
      <c r="B37" s="5">
        <v>3</v>
      </c>
      <c r="C37" s="5">
        <v>2</v>
      </c>
      <c r="D37" s="5">
        <v>3</v>
      </c>
      <c r="E37" s="5">
        <v>3</v>
      </c>
      <c r="F37" s="5">
        <v>3</v>
      </c>
      <c r="G37" s="5">
        <v>2</v>
      </c>
      <c r="H37" s="5">
        <v>4</v>
      </c>
      <c r="I37" s="5">
        <v>4</v>
      </c>
      <c r="J37" s="5">
        <v>3</v>
      </c>
      <c r="K37" s="5">
        <v>4</v>
      </c>
      <c r="L37">
        <f t="shared" si="0"/>
        <v>16</v>
      </c>
      <c r="M37">
        <f t="shared" si="1"/>
        <v>15</v>
      </c>
      <c r="N37">
        <f t="shared" si="2"/>
        <v>11</v>
      </c>
      <c r="O37">
        <f t="shared" si="3"/>
        <v>10</v>
      </c>
      <c r="P37">
        <f t="shared" si="4"/>
        <v>52.5</v>
      </c>
      <c r="Q37" s="2" t="s">
        <v>314</v>
      </c>
    </row>
    <row r="38" spans="1:17" ht="13.8" thickBot="1">
      <c r="A38">
        <v>13</v>
      </c>
      <c r="B38" s="5">
        <v>4</v>
      </c>
      <c r="C38" s="5">
        <v>2</v>
      </c>
      <c r="D38" s="5">
        <v>3</v>
      </c>
      <c r="E38" s="5">
        <v>4</v>
      </c>
      <c r="F38" s="5">
        <v>4</v>
      </c>
      <c r="G38" s="5">
        <v>3</v>
      </c>
      <c r="H38" s="5">
        <v>4</v>
      </c>
      <c r="I38" s="5">
        <v>2</v>
      </c>
      <c r="J38" s="5">
        <v>5</v>
      </c>
      <c r="K38" s="5">
        <v>2</v>
      </c>
      <c r="L38">
        <f t="shared" si="0"/>
        <v>20</v>
      </c>
      <c r="M38">
        <f t="shared" si="1"/>
        <v>13</v>
      </c>
      <c r="N38">
        <f t="shared" si="2"/>
        <v>15</v>
      </c>
      <c r="O38">
        <f t="shared" si="3"/>
        <v>12</v>
      </c>
      <c r="P38">
        <f t="shared" si="4"/>
        <v>67.5</v>
      </c>
      <c r="Q38" s="2" t="s">
        <v>314</v>
      </c>
    </row>
    <row r="39" spans="1:17" ht="13.8" thickBot="1">
      <c r="A39">
        <v>14</v>
      </c>
      <c r="B39" s="5">
        <v>3</v>
      </c>
      <c r="C39" s="5">
        <v>2</v>
      </c>
      <c r="D39" s="5">
        <v>4</v>
      </c>
      <c r="E39" s="5">
        <v>1</v>
      </c>
      <c r="F39" s="5">
        <v>5</v>
      </c>
      <c r="G39" s="5">
        <v>2</v>
      </c>
      <c r="H39" s="5">
        <v>4</v>
      </c>
      <c r="I39" s="5">
        <v>1</v>
      </c>
      <c r="J39" s="5">
        <v>5</v>
      </c>
      <c r="K39" s="5">
        <v>3</v>
      </c>
      <c r="L39">
        <f t="shared" si="0"/>
        <v>21</v>
      </c>
      <c r="M39">
        <f t="shared" si="1"/>
        <v>9</v>
      </c>
      <c r="N39">
        <f t="shared" si="2"/>
        <v>16</v>
      </c>
      <c r="O39">
        <f t="shared" si="3"/>
        <v>16</v>
      </c>
      <c r="P39">
        <f t="shared" si="4"/>
        <v>80</v>
      </c>
      <c r="Q39" s="2" t="s">
        <v>312</v>
      </c>
    </row>
    <row r="40" spans="1:17" ht="13.8" thickBot="1">
      <c r="A40">
        <v>15</v>
      </c>
      <c r="B40" s="5">
        <v>3</v>
      </c>
      <c r="C40" s="5">
        <v>2</v>
      </c>
      <c r="D40" s="5">
        <v>4</v>
      </c>
      <c r="E40" s="5">
        <v>1</v>
      </c>
      <c r="F40" s="5">
        <v>4</v>
      </c>
      <c r="G40" s="5">
        <v>2</v>
      </c>
      <c r="H40" s="5">
        <v>5</v>
      </c>
      <c r="I40" s="5">
        <v>3</v>
      </c>
      <c r="J40" s="5">
        <v>3</v>
      </c>
      <c r="K40" s="5">
        <v>2</v>
      </c>
      <c r="L40">
        <f t="shared" si="0"/>
        <v>19</v>
      </c>
      <c r="M40">
        <f t="shared" si="1"/>
        <v>10</v>
      </c>
      <c r="N40">
        <f t="shared" si="2"/>
        <v>14</v>
      </c>
      <c r="O40">
        <f t="shared" si="3"/>
        <v>15</v>
      </c>
      <c r="P40">
        <f t="shared" si="4"/>
        <v>72.5</v>
      </c>
      <c r="Q40" s="2" t="s">
        <v>312</v>
      </c>
    </row>
    <row r="41" spans="1:17" ht="13.8" thickBot="1">
      <c r="A41">
        <v>16</v>
      </c>
      <c r="B41" s="5">
        <v>4</v>
      </c>
      <c r="C41" s="5">
        <v>3</v>
      </c>
      <c r="D41" s="5">
        <v>3</v>
      </c>
      <c r="E41" s="5">
        <v>4</v>
      </c>
      <c r="F41" s="5">
        <v>3</v>
      </c>
      <c r="G41" s="5">
        <v>3</v>
      </c>
      <c r="H41" s="5">
        <v>3</v>
      </c>
      <c r="I41" s="5">
        <v>3</v>
      </c>
      <c r="J41" s="5">
        <v>3</v>
      </c>
      <c r="K41" s="5">
        <v>3</v>
      </c>
      <c r="L41">
        <f t="shared" si="0"/>
        <v>16</v>
      </c>
      <c r="M41">
        <f t="shared" si="1"/>
        <v>16</v>
      </c>
      <c r="N41">
        <f t="shared" si="2"/>
        <v>11</v>
      </c>
      <c r="O41">
        <f t="shared" si="3"/>
        <v>9</v>
      </c>
      <c r="P41">
        <f t="shared" si="4"/>
        <v>50</v>
      </c>
      <c r="Q41" s="2" t="s">
        <v>316</v>
      </c>
    </row>
    <row r="42" spans="1:17" ht="13.8" thickBot="1">
      <c r="A42">
        <v>17</v>
      </c>
      <c r="B42" s="5">
        <v>4</v>
      </c>
      <c r="C42" s="5">
        <v>2</v>
      </c>
      <c r="D42" s="5">
        <v>3</v>
      </c>
      <c r="E42" s="5">
        <v>3</v>
      </c>
      <c r="F42" s="5">
        <v>4</v>
      </c>
      <c r="G42" s="5">
        <v>3</v>
      </c>
      <c r="H42" s="5">
        <v>4</v>
      </c>
      <c r="I42" s="5">
        <v>3</v>
      </c>
      <c r="J42" s="5">
        <v>3</v>
      </c>
      <c r="K42" s="5">
        <v>2</v>
      </c>
      <c r="L42">
        <f t="shared" si="0"/>
        <v>18</v>
      </c>
      <c r="M42">
        <f t="shared" si="1"/>
        <v>13</v>
      </c>
      <c r="N42">
        <f t="shared" si="2"/>
        <v>13</v>
      </c>
      <c r="O42">
        <f t="shared" si="3"/>
        <v>12</v>
      </c>
      <c r="P42">
        <f t="shared" si="4"/>
        <v>62.5</v>
      </c>
      <c r="Q42" s="2" t="s">
        <v>314</v>
      </c>
    </row>
    <row r="43" spans="1:17" ht="13.8" thickBot="1">
      <c r="A43">
        <v>18</v>
      </c>
      <c r="B43" s="5">
        <v>4</v>
      </c>
      <c r="C43" s="5">
        <v>4</v>
      </c>
      <c r="D43" s="5">
        <v>4</v>
      </c>
      <c r="E43" s="5">
        <v>4</v>
      </c>
      <c r="F43" s="5">
        <v>4</v>
      </c>
      <c r="G43" s="5">
        <v>4</v>
      </c>
      <c r="H43" s="5">
        <v>4</v>
      </c>
      <c r="I43" s="5">
        <v>2</v>
      </c>
      <c r="J43" s="5">
        <v>4</v>
      </c>
      <c r="K43" s="5">
        <v>4</v>
      </c>
      <c r="L43">
        <f t="shared" si="0"/>
        <v>20</v>
      </c>
      <c r="M43">
        <f t="shared" si="1"/>
        <v>18</v>
      </c>
      <c r="N43">
        <f t="shared" si="2"/>
        <v>15</v>
      </c>
      <c r="O43">
        <f t="shared" si="3"/>
        <v>7</v>
      </c>
      <c r="P43">
        <f t="shared" si="4"/>
        <v>55</v>
      </c>
      <c r="Q43" s="2" t="s">
        <v>314</v>
      </c>
    </row>
    <row r="44" spans="1:17" ht="13.8" thickBot="1">
      <c r="A44">
        <v>19</v>
      </c>
      <c r="B44" s="5">
        <v>4</v>
      </c>
      <c r="C44" s="5">
        <v>2</v>
      </c>
      <c r="D44" s="5">
        <v>4</v>
      </c>
      <c r="E44" s="5">
        <v>4</v>
      </c>
      <c r="F44" s="5">
        <v>4</v>
      </c>
      <c r="G44" s="5">
        <v>5</v>
      </c>
      <c r="H44" s="5">
        <v>2</v>
      </c>
      <c r="I44" s="5">
        <v>2</v>
      </c>
      <c r="J44" s="5">
        <v>2</v>
      </c>
      <c r="K44" s="5">
        <v>4</v>
      </c>
      <c r="L44">
        <f t="shared" si="0"/>
        <v>16</v>
      </c>
      <c r="M44">
        <f t="shared" si="1"/>
        <v>17</v>
      </c>
      <c r="N44">
        <f t="shared" si="2"/>
        <v>11</v>
      </c>
      <c r="O44">
        <f t="shared" si="3"/>
        <v>8</v>
      </c>
      <c r="P44">
        <f t="shared" si="4"/>
        <v>47.5</v>
      </c>
      <c r="Q44" s="2" t="s">
        <v>316</v>
      </c>
    </row>
    <row r="45" spans="1:17" ht="13.8" thickBot="1">
      <c r="A45">
        <v>20</v>
      </c>
      <c r="B45" s="5">
        <v>5</v>
      </c>
      <c r="C45" s="5">
        <v>2</v>
      </c>
      <c r="D45" s="5">
        <v>4</v>
      </c>
      <c r="E45" s="5">
        <v>4</v>
      </c>
      <c r="F45" s="5">
        <v>4</v>
      </c>
      <c r="G45" s="5">
        <v>2</v>
      </c>
      <c r="H45" s="5">
        <v>4</v>
      </c>
      <c r="I45" s="5">
        <v>4</v>
      </c>
      <c r="J45" s="5">
        <v>4</v>
      </c>
      <c r="K45" s="5">
        <v>4</v>
      </c>
      <c r="L45">
        <f t="shared" si="0"/>
        <v>21</v>
      </c>
      <c r="M45">
        <f t="shared" si="1"/>
        <v>16</v>
      </c>
      <c r="N45">
        <f t="shared" si="2"/>
        <v>16</v>
      </c>
      <c r="O45">
        <f t="shared" si="3"/>
        <v>9</v>
      </c>
      <c r="P45">
        <f t="shared" si="4"/>
        <v>62.5</v>
      </c>
      <c r="Q45" s="2" t="s">
        <v>314</v>
      </c>
    </row>
    <row r="46" spans="1:17" ht="13.8" thickBot="1">
      <c r="A46">
        <v>21</v>
      </c>
      <c r="B46" s="5">
        <v>4</v>
      </c>
      <c r="C46" s="5">
        <v>2</v>
      </c>
      <c r="D46" s="5">
        <v>2</v>
      </c>
      <c r="E46" s="5">
        <v>5</v>
      </c>
      <c r="F46" s="5">
        <v>4</v>
      </c>
      <c r="G46" s="5">
        <v>3</v>
      </c>
      <c r="H46" s="5">
        <v>4</v>
      </c>
      <c r="I46" s="5">
        <v>4</v>
      </c>
      <c r="J46" s="5">
        <v>4</v>
      </c>
      <c r="K46" s="5">
        <v>3</v>
      </c>
      <c r="L46">
        <f t="shared" si="0"/>
        <v>18</v>
      </c>
      <c r="M46">
        <f t="shared" si="1"/>
        <v>17</v>
      </c>
      <c r="N46">
        <f t="shared" si="2"/>
        <v>13</v>
      </c>
      <c r="O46">
        <f t="shared" si="3"/>
        <v>8</v>
      </c>
      <c r="P46">
        <f t="shared" si="4"/>
        <v>52.5</v>
      </c>
      <c r="Q46" s="2" t="s">
        <v>314</v>
      </c>
    </row>
    <row r="47" spans="1:17" ht="13.8" thickBot="1">
      <c r="A47">
        <v>22</v>
      </c>
      <c r="B47" s="5">
        <v>2</v>
      </c>
      <c r="C47" s="5">
        <v>3</v>
      </c>
      <c r="D47" s="5">
        <v>3</v>
      </c>
      <c r="E47" s="5">
        <v>1</v>
      </c>
      <c r="F47" s="5">
        <v>3</v>
      </c>
      <c r="G47" s="5">
        <v>3</v>
      </c>
      <c r="H47" s="5">
        <v>3</v>
      </c>
      <c r="I47" s="5">
        <v>3</v>
      </c>
      <c r="J47" s="5">
        <v>5</v>
      </c>
      <c r="K47" s="5">
        <v>3</v>
      </c>
      <c r="L47">
        <f t="shared" si="0"/>
        <v>16</v>
      </c>
      <c r="M47">
        <f t="shared" si="1"/>
        <v>13</v>
      </c>
      <c r="N47">
        <f t="shared" si="2"/>
        <v>11</v>
      </c>
      <c r="O47">
        <f t="shared" si="3"/>
        <v>12</v>
      </c>
      <c r="P47">
        <f t="shared" si="4"/>
        <v>57.5</v>
      </c>
      <c r="Q47" s="2" t="s">
        <v>314</v>
      </c>
    </row>
    <row r="48" spans="1:17" ht="13.8" thickBot="1">
      <c r="A48">
        <v>23</v>
      </c>
      <c r="B48" s="5">
        <v>3</v>
      </c>
      <c r="C48" s="5">
        <v>3</v>
      </c>
      <c r="D48" s="5">
        <v>3</v>
      </c>
      <c r="E48" s="5">
        <v>4</v>
      </c>
      <c r="F48" s="5">
        <v>4</v>
      </c>
      <c r="G48" s="5">
        <v>2</v>
      </c>
      <c r="H48" s="5">
        <v>2</v>
      </c>
      <c r="I48" s="5">
        <v>4</v>
      </c>
      <c r="J48" s="5">
        <v>3</v>
      </c>
      <c r="K48" s="5">
        <v>4</v>
      </c>
      <c r="L48">
        <f t="shared" si="0"/>
        <v>15</v>
      </c>
      <c r="M48">
        <f t="shared" si="1"/>
        <v>17</v>
      </c>
      <c r="N48">
        <f t="shared" si="2"/>
        <v>10</v>
      </c>
      <c r="O48">
        <f t="shared" si="3"/>
        <v>8</v>
      </c>
      <c r="P48">
        <f t="shared" si="4"/>
        <v>45</v>
      </c>
      <c r="Q48" s="2" t="s">
        <v>316</v>
      </c>
    </row>
    <row r="49" spans="1:17" ht="13.8" thickBot="1">
      <c r="A49">
        <v>24</v>
      </c>
      <c r="B49" s="5">
        <v>3</v>
      </c>
      <c r="C49" s="5">
        <v>4</v>
      </c>
      <c r="D49" s="5">
        <v>2</v>
      </c>
      <c r="E49" s="5">
        <v>3</v>
      </c>
      <c r="F49" s="5">
        <v>2</v>
      </c>
      <c r="G49" s="5">
        <v>3</v>
      </c>
      <c r="H49" s="5">
        <v>2</v>
      </c>
      <c r="I49" s="5">
        <v>4</v>
      </c>
      <c r="J49" s="5">
        <v>3</v>
      </c>
      <c r="K49" s="5">
        <v>5</v>
      </c>
      <c r="L49">
        <f t="shared" si="0"/>
        <v>12</v>
      </c>
      <c r="M49">
        <f t="shared" si="1"/>
        <v>19</v>
      </c>
      <c r="N49">
        <f t="shared" si="2"/>
        <v>7</v>
      </c>
      <c r="O49">
        <f t="shared" si="3"/>
        <v>6</v>
      </c>
      <c r="P49">
        <f t="shared" si="4"/>
        <v>32.5</v>
      </c>
      <c r="Q49" s="2" t="s">
        <v>316</v>
      </c>
    </row>
    <row r="50" spans="1:17" ht="13.8" thickBot="1">
      <c r="A50">
        <v>25</v>
      </c>
      <c r="B50" s="5">
        <v>3</v>
      </c>
      <c r="C50" s="5">
        <v>3</v>
      </c>
      <c r="D50" s="5">
        <v>3</v>
      </c>
      <c r="E50" s="5">
        <v>4</v>
      </c>
      <c r="F50" s="5">
        <v>3</v>
      </c>
      <c r="G50" s="5">
        <v>3</v>
      </c>
      <c r="H50" s="5">
        <v>3</v>
      </c>
      <c r="I50" s="5">
        <v>3</v>
      </c>
      <c r="J50" s="5">
        <v>3</v>
      </c>
      <c r="K50" s="5">
        <v>4</v>
      </c>
      <c r="L50">
        <f t="shared" si="0"/>
        <v>15</v>
      </c>
      <c r="M50">
        <f t="shared" si="1"/>
        <v>17</v>
      </c>
      <c r="N50">
        <f t="shared" si="2"/>
        <v>10</v>
      </c>
      <c r="O50">
        <f t="shared" si="3"/>
        <v>8</v>
      </c>
      <c r="P50">
        <f t="shared" si="4"/>
        <v>45</v>
      </c>
      <c r="Q50" s="2" t="s">
        <v>316</v>
      </c>
    </row>
    <row r="52" spans="1:17">
      <c r="A52" s="2" t="s">
        <v>355</v>
      </c>
      <c r="B52" s="6" t="s">
        <v>12</v>
      </c>
      <c r="C52" s="2"/>
    </row>
    <row r="53" spans="1:17">
      <c r="A53" s="2"/>
    </row>
    <row r="54" spans="1:17">
      <c r="A54" s="2" t="s">
        <v>356</v>
      </c>
    </row>
    <row r="55" spans="1:17">
      <c r="A55">
        <v>1</v>
      </c>
      <c r="B55">
        <v>0</v>
      </c>
    </row>
    <row r="56" spans="1:17">
      <c r="A56">
        <v>2</v>
      </c>
      <c r="B56">
        <v>2</v>
      </c>
    </row>
    <row r="57" spans="1:17">
      <c r="A57">
        <v>3</v>
      </c>
      <c r="B57">
        <v>3</v>
      </c>
    </row>
    <row r="58" spans="1:17">
      <c r="A58">
        <v>4</v>
      </c>
      <c r="B58">
        <v>12</v>
      </c>
    </row>
    <row r="59" spans="1:17">
      <c r="A59">
        <v>5</v>
      </c>
      <c r="B59">
        <v>1</v>
      </c>
    </row>
    <row r="60" spans="1:17">
      <c r="A60" s="2" t="s">
        <v>357</v>
      </c>
    </row>
    <row r="72" spans="1:2">
      <c r="A72" s="2" t="s">
        <v>358</v>
      </c>
      <c r="B72" s="6" t="s">
        <v>13</v>
      </c>
    </row>
    <row r="74" spans="1:2">
      <c r="A74" s="2" t="s">
        <v>356</v>
      </c>
    </row>
    <row r="75" spans="1:2">
      <c r="A75">
        <v>1</v>
      </c>
    </row>
    <row r="76" spans="1:2">
      <c r="A76">
        <v>2</v>
      </c>
      <c r="B76">
        <v>2</v>
      </c>
    </row>
    <row r="77" spans="1:2">
      <c r="A77">
        <v>3</v>
      </c>
      <c r="B77">
        <v>10</v>
      </c>
    </row>
    <row r="78" spans="1:2">
      <c r="A78">
        <v>4</v>
      </c>
      <c r="B78">
        <v>12</v>
      </c>
    </row>
    <row r="79" spans="1:2">
      <c r="A79">
        <v>5</v>
      </c>
      <c r="B79">
        <v>1</v>
      </c>
    </row>
    <row r="80" spans="1:2">
      <c r="A80" s="2" t="s">
        <v>357</v>
      </c>
    </row>
    <row r="92" spans="1:2">
      <c r="A92" s="2" t="s">
        <v>358</v>
      </c>
      <c r="B92" s="6" t="s">
        <v>14</v>
      </c>
    </row>
    <row r="94" spans="1:2">
      <c r="A94" s="2" t="s">
        <v>356</v>
      </c>
    </row>
    <row r="95" spans="1:2">
      <c r="A95">
        <v>1</v>
      </c>
    </row>
    <row r="96" spans="1:2">
      <c r="A96">
        <v>2</v>
      </c>
      <c r="B96">
        <v>2</v>
      </c>
    </row>
    <row r="97" spans="1:2">
      <c r="A97">
        <v>3</v>
      </c>
      <c r="B97">
        <v>10</v>
      </c>
    </row>
    <row r="98" spans="1:2">
      <c r="A98">
        <v>4</v>
      </c>
      <c r="B98">
        <v>12</v>
      </c>
    </row>
    <row r="99" spans="1:2">
      <c r="A99">
        <v>5</v>
      </c>
      <c r="B99">
        <v>1</v>
      </c>
    </row>
    <row r="100" spans="1:2">
      <c r="A100" s="2" t="s">
        <v>357</v>
      </c>
    </row>
    <row r="113" spans="1:17">
      <c r="A113" s="22" t="s">
        <v>354</v>
      </c>
      <c r="B113" s="22"/>
      <c r="C113" s="22"/>
    </row>
    <row r="116" spans="1:17">
      <c r="A116" s="2" t="s">
        <v>325</v>
      </c>
      <c r="B116" s="2" t="s">
        <v>326</v>
      </c>
      <c r="C116" s="2" t="s">
        <v>327</v>
      </c>
      <c r="D116" s="2" t="s">
        <v>328</v>
      </c>
      <c r="E116" s="2" t="s">
        <v>329</v>
      </c>
      <c r="F116" s="2" t="s">
        <v>330</v>
      </c>
      <c r="G116" s="2" t="s">
        <v>331</v>
      </c>
      <c r="H116" s="2" t="s">
        <v>332</v>
      </c>
      <c r="I116" s="2" t="s">
        <v>333</v>
      </c>
      <c r="J116" s="2" t="s">
        <v>334</v>
      </c>
      <c r="K116" s="2" t="s">
        <v>335</v>
      </c>
      <c r="L116" s="3" t="s">
        <v>348</v>
      </c>
      <c r="M116" s="3" t="s">
        <v>349</v>
      </c>
      <c r="N116" s="3" t="s">
        <v>350</v>
      </c>
      <c r="O116" s="3" t="s">
        <v>351</v>
      </c>
      <c r="P116" s="3" t="s">
        <v>352</v>
      </c>
      <c r="Q116" s="4" t="s">
        <v>353</v>
      </c>
    </row>
    <row r="117" spans="1:17">
      <c r="A117">
        <v>1</v>
      </c>
      <c r="B117" s="1">
        <v>1</v>
      </c>
      <c r="C117" s="1">
        <v>2</v>
      </c>
      <c r="D117" s="1">
        <v>1</v>
      </c>
      <c r="E117" s="1">
        <v>2</v>
      </c>
      <c r="F117" s="1">
        <v>1</v>
      </c>
      <c r="G117" s="1">
        <v>2</v>
      </c>
      <c r="H117" s="1">
        <v>1</v>
      </c>
      <c r="I117" s="1">
        <v>1</v>
      </c>
      <c r="J117" s="1">
        <v>1</v>
      </c>
      <c r="K117" s="1">
        <v>2</v>
      </c>
      <c r="L117">
        <f t="shared" ref="L117:L141" si="5">SUM(B117,D117,F117,H117,J117)</f>
        <v>5</v>
      </c>
      <c r="M117">
        <f t="shared" ref="M117:M141" si="6">SUM(C117,E117,G117,I117,K117)</f>
        <v>9</v>
      </c>
      <c r="N117">
        <f t="shared" ref="N117:N141" si="7">L117-5</f>
        <v>0</v>
      </c>
      <c r="O117">
        <f t="shared" ref="O117:O141" si="8">25-M117</f>
        <v>16</v>
      </c>
      <c r="P117">
        <f t="shared" ref="P117:P141" si="9">SUM(N117:O117)*2.5</f>
        <v>40</v>
      </c>
      <c r="Q117" s="2" t="s">
        <v>316</v>
      </c>
    </row>
    <row r="118" spans="1:17">
      <c r="A118">
        <v>2</v>
      </c>
      <c r="B118" s="1">
        <v>4</v>
      </c>
      <c r="C118" s="1">
        <v>3</v>
      </c>
      <c r="D118" s="1">
        <v>5</v>
      </c>
      <c r="E118" s="1">
        <v>2</v>
      </c>
      <c r="F118" s="1">
        <v>5</v>
      </c>
      <c r="G118" s="1">
        <v>2</v>
      </c>
      <c r="H118" s="1">
        <v>5</v>
      </c>
      <c r="I118" s="1">
        <v>2</v>
      </c>
      <c r="J118" s="1">
        <v>4</v>
      </c>
      <c r="K118" s="1">
        <v>3</v>
      </c>
      <c r="L118">
        <f t="shared" si="5"/>
        <v>23</v>
      </c>
      <c r="M118">
        <f t="shared" si="6"/>
        <v>12</v>
      </c>
      <c r="N118">
        <f t="shared" si="7"/>
        <v>18</v>
      </c>
      <c r="O118">
        <f t="shared" si="8"/>
        <v>13</v>
      </c>
      <c r="P118">
        <f t="shared" si="9"/>
        <v>77.5</v>
      </c>
      <c r="Q118" s="2" t="s">
        <v>312</v>
      </c>
    </row>
    <row r="119" spans="1:17">
      <c r="A119">
        <v>3</v>
      </c>
      <c r="B119" s="1">
        <v>4</v>
      </c>
      <c r="C119" s="1">
        <v>3</v>
      </c>
      <c r="D119" s="1">
        <v>4</v>
      </c>
      <c r="E119" s="1">
        <v>4</v>
      </c>
      <c r="F119" s="1">
        <v>5</v>
      </c>
      <c r="G119" s="1">
        <v>2</v>
      </c>
      <c r="H119" s="1">
        <v>4</v>
      </c>
      <c r="I119" s="1">
        <v>4</v>
      </c>
      <c r="J119" s="1">
        <v>4</v>
      </c>
      <c r="K119" s="1">
        <v>3</v>
      </c>
      <c r="L119">
        <f t="shared" si="5"/>
        <v>21</v>
      </c>
      <c r="M119">
        <f t="shared" si="6"/>
        <v>16</v>
      </c>
      <c r="N119">
        <f t="shared" si="7"/>
        <v>16</v>
      </c>
      <c r="O119">
        <f t="shared" si="8"/>
        <v>9</v>
      </c>
      <c r="P119">
        <f t="shared" si="9"/>
        <v>62.5</v>
      </c>
      <c r="Q119" s="2" t="s">
        <v>314</v>
      </c>
    </row>
    <row r="120" spans="1:17">
      <c r="A120">
        <v>4</v>
      </c>
      <c r="B120" s="1">
        <v>4</v>
      </c>
      <c r="C120" s="1">
        <v>3</v>
      </c>
      <c r="D120" s="1">
        <v>4</v>
      </c>
      <c r="E120" s="1">
        <v>3</v>
      </c>
      <c r="F120" s="1">
        <v>4</v>
      </c>
      <c r="G120" s="1">
        <v>3</v>
      </c>
      <c r="H120" s="1">
        <v>4</v>
      </c>
      <c r="I120" s="1">
        <v>3</v>
      </c>
      <c r="J120" s="1">
        <v>4</v>
      </c>
      <c r="K120" s="1">
        <v>3</v>
      </c>
      <c r="L120">
        <f t="shared" si="5"/>
        <v>20</v>
      </c>
      <c r="M120">
        <f t="shared" si="6"/>
        <v>15</v>
      </c>
      <c r="N120">
        <f t="shared" si="7"/>
        <v>15</v>
      </c>
      <c r="O120">
        <f t="shared" si="8"/>
        <v>10</v>
      </c>
      <c r="P120">
        <f t="shared" si="9"/>
        <v>62.5</v>
      </c>
      <c r="Q120" s="2" t="s">
        <v>314</v>
      </c>
    </row>
    <row r="121" spans="1:17">
      <c r="A121">
        <v>5</v>
      </c>
      <c r="B121" s="1">
        <v>3</v>
      </c>
      <c r="C121" s="1">
        <v>4</v>
      </c>
      <c r="D121" s="1">
        <v>3</v>
      </c>
      <c r="E121" s="1">
        <v>1</v>
      </c>
      <c r="F121" s="1">
        <v>3</v>
      </c>
      <c r="G121" s="1">
        <v>3</v>
      </c>
      <c r="H121" s="1">
        <v>4</v>
      </c>
      <c r="I121" s="1">
        <v>5</v>
      </c>
      <c r="J121" s="1">
        <v>3</v>
      </c>
      <c r="K121" s="1">
        <v>3</v>
      </c>
      <c r="L121">
        <f t="shared" si="5"/>
        <v>16</v>
      </c>
      <c r="M121">
        <f t="shared" si="6"/>
        <v>16</v>
      </c>
      <c r="N121">
        <f t="shared" si="7"/>
        <v>11</v>
      </c>
      <c r="O121">
        <f t="shared" si="8"/>
        <v>9</v>
      </c>
      <c r="P121">
        <f t="shared" si="9"/>
        <v>50</v>
      </c>
      <c r="Q121" s="2" t="s">
        <v>316</v>
      </c>
    </row>
    <row r="122" spans="1:17">
      <c r="A122">
        <v>6</v>
      </c>
      <c r="B122" s="1">
        <v>5</v>
      </c>
      <c r="C122" s="1">
        <v>3</v>
      </c>
      <c r="D122" s="1">
        <v>4</v>
      </c>
      <c r="E122" s="1">
        <v>2</v>
      </c>
      <c r="F122" s="1">
        <v>4</v>
      </c>
      <c r="G122" s="1">
        <v>2</v>
      </c>
      <c r="H122" s="1">
        <v>4</v>
      </c>
      <c r="I122" s="1">
        <v>3</v>
      </c>
      <c r="J122" s="1">
        <v>3</v>
      </c>
      <c r="K122" s="1">
        <v>2</v>
      </c>
      <c r="L122">
        <f t="shared" si="5"/>
        <v>20</v>
      </c>
      <c r="M122">
        <f t="shared" si="6"/>
        <v>12</v>
      </c>
      <c r="N122">
        <f t="shared" si="7"/>
        <v>15</v>
      </c>
      <c r="O122">
        <f t="shared" si="8"/>
        <v>13</v>
      </c>
      <c r="P122">
        <f t="shared" si="9"/>
        <v>70</v>
      </c>
      <c r="Q122" s="2" t="s">
        <v>312</v>
      </c>
    </row>
    <row r="123" spans="1:17">
      <c r="A123">
        <v>7</v>
      </c>
      <c r="B123" s="1">
        <v>5</v>
      </c>
      <c r="C123" s="1">
        <v>1</v>
      </c>
      <c r="D123" s="1">
        <v>5</v>
      </c>
      <c r="E123" s="1">
        <v>1</v>
      </c>
      <c r="F123" s="1">
        <v>5</v>
      </c>
      <c r="G123" s="1">
        <v>1</v>
      </c>
      <c r="H123" s="1">
        <v>5</v>
      </c>
      <c r="I123" s="1">
        <v>1</v>
      </c>
      <c r="J123" s="1">
        <v>5</v>
      </c>
      <c r="K123" s="1">
        <v>1</v>
      </c>
      <c r="L123">
        <f t="shared" si="5"/>
        <v>25</v>
      </c>
      <c r="M123">
        <f t="shared" si="6"/>
        <v>5</v>
      </c>
      <c r="N123">
        <f t="shared" si="7"/>
        <v>20</v>
      </c>
      <c r="O123">
        <f t="shared" si="8"/>
        <v>20</v>
      </c>
      <c r="P123">
        <f t="shared" si="9"/>
        <v>100</v>
      </c>
      <c r="Q123" s="2" t="s">
        <v>311</v>
      </c>
    </row>
    <row r="124" spans="1:17">
      <c r="A124">
        <v>8</v>
      </c>
      <c r="B124" s="1">
        <v>4</v>
      </c>
      <c r="C124" s="1">
        <v>2</v>
      </c>
      <c r="D124" s="1">
        <v>4</v>
      </c>
      <c r="E124" s="1">
        <v>4</v>
      </c>
      <c r="F124" s="1">
        <v>5</v>
      </c>
      <c r="G124" s="1">
        <v>4</v>
      </c>
      <c r="H124" s="1">
        <v>5</v>
      </c>
      <c r="I124" s="1">
        <v>2</v>
      </c>
      <c r="J124" s="1">
        <v>3</v>
      </c>
      <c r="K124" s="1">
        <v>5</v>
      </c>
      <c r="L124">
        <f t="shared" si="5"/>
        <v>21</v>
      </c>
      <c r="M124">
        <f t="shared" si="6"/>
        <v>17</v>
      </c>
      <c r="N124">
        <f t="shared" si="7"/>
        <v>16</v>
      </c>
      <c r="O124">
        <f t="shared" si="8"/>
        <v>8</v>
      </c>
      <c r="P124">
        <f t="shared" si="9"/>
        <v>60</v>
      </c>
      <c r="Q124" s="2" t="s">
        <v>314</v>
      </c>
    </row>
    <row r="125" spans="1:17">
      <c r="A125">
        <v>9</v>
      </c>
      <c r="B125" s="1">
        <v>3</v>
      </c>
      <c r="C125" s="1">
        <v>4</v>
      </c>
      <c r="D125" s="1">
        <v>3</v>
      </c>
      <c r="E125" s="1">
        <v>1</v>
      </c>
      <c r="F125" s="1">
        <v>3</v>
      </c>
      <c r="G125" s="1">
        <v>4</v>
      </c>
      <c r="H125" s="1">
        <v>4</v>
      </c>
      <c r="I125" s="1">
        <v>4</v>
      </c>
      <c r="J125" s="1">
        <v>4</v>
      </c>
      <c r="K125" s="1">
        <v>1</v>
      </c>
      <c r="L125">
        <f t="shared" si="5"/>
        <v>17</v>
      </c>
      <c r="M125">
        <f t="shared" si="6"/>
        <v>14</v>
      </c>
      <c r="N125">
        <f t="shared" si="7"/>
        <v>12</v>
      </c>
      <c r="O125">
        <f t="shared" si="8"/>
        <v>11</v>
      </c>
      <c r="P125">
        <f t="shared" si="9"/>
        <v>57.5</v>
      </c>
      <c r="Q125" s="2" t="s">
        <v>314</v>
      </c>
    </row>
    <row r="126" spans="1:17">
      <c r="A126">
        <v>10</v>
      </c>
      <c r="B126" s="1">
        <v>2</v>
      </c>
      <c r="C126" s="1">
        <v>5</v>
      </c>
      <c r="D126" s="1">
        <v>1</v>
      </c>
      <c r="E126" s="1">
        <v>3</v>
      </c>
      <c r="F126" s="1">
        <v>4</v>
      </c>
      <c r="G126" s="1">
        <v>5</v>
      </c>
      <c r="H126" s="1">
        <v>3</v>
      </c>
      <c r="I126" s="1">
        <v>5</v>
      </c>
      <c r="J126" s="1">
        <v>2</v>
      </c>
      <c r="K126" s="1">
        <v>3</v>
      </c>
      <c r="L126">
        <f t="shared" si="5"/>
        <v>12</v>
      </c>
      <c r="M126">
        <f t="shared" si="6"/>
        <v>21</v>
      </c>
      <c r="N126">
        <f t="shared" si="7"/>
        <v>7</v>
      </c>
      <c r="O126">
        <f t="shared" si="8"/>
        <v>4</v>
      </c>
      <c r="P126">
        <f t="shared" si="9"/>
        <v>27.5</v>
      </c>
      <c r="Q126" s="2" t="s">
        <v>316</v>
      </c>
    </row>
    <row r="127" spans="1:17">
      <c r="A127">
        <v>11</v>
      </c>
      <c r="B127" s="1">
        <v>4</v>
      </c>
      <c r="C127" s="1">
        <v>2</v>
      </c>
      <c r="D127" s="1">
        <v>4</v>
      </c>
      <c r="E127" s="1">
        <v>2</v>
      </c>
      <c r="F127" s="1">
        <v>4</v>
      </c>
      <c r="G127" s="1">
        <v>2</v>
      </c>
      <c r="H127" s="1">
        <v>4</v>
      </c>
      <c r="I127" s="1">
        <v>3</v>
      </c>
      <c r="J127" s="1">
        <v>4</v>
      </c>
      <c r="K127" s="1">
        <v>2</v>
      </c>
      <c r="L127">
        <f t="shared" si="5"/>
        <v>20</v>
      </c>
      <c r="M127">
        <f t="shared" si="6"/>
        <v>11</v>
      </c>
      <c r="N127">
        <f t="shared" si="7"/>
        <v>15</v>
      </c>
      <c r="O127">
        <f t="shared" si="8"/>
        <v>14</v>
      </c>
      <c r="P127">
        <f t="shared" si="9"/>
        <v>72.5</v>
      </c>
      <c r="Q127" s="2" t="s">
        <v>312</v>
      </c>
    </row>
    <row r="128" spans="1:17">
      <c r="A128">
        <v>12</v>
      </c>
      <c r="B128" s="1">
        <v>4</v>
      </c>
      <c r="C128" s="1">
        <v>1</v>
      </c>
      <c r="D128" s="1">
        <v>4</v>
      </c>
      <c r="E128" s="1">
        <v>2</v>
      </c>
      <c r="F128" s="1">
        <v>3</v>
      </c>
      <c r="G128" s="1">
        <v>1</v>
      </c>
      <c r="H128" s="1">
        <v>5</v>
      </c>
      <c r="I128" s="1">
        <v>4</v>
      </c>
      <c r="J128" s="1">
        <v>4</v>
      </c>
      <c r="K128" s="1">
        <v>3</v>
      </c>
      <c r="L128">
        <f t="shared" si="5"/>
        <v>20</v>
      </c>
      <c r="M128">
        <f t="shared" si="6"/>
        <v>11</v>
      </c>
      <c r="N128">
        <f t="shared" si="7"/>
        <v>15</v>
      </c>
      <c r="O128">
        <f t="shared" si="8"/>
        <v>14</v>
      </c>
      <c r="P128">
        <f t="shared" si="9"/>
        <v>72.5</v>
      </c>
      <c r="Q128" s="2" t="s">
        <v>312</v>
      </c>
    </row>
    <row r="129" spans="1:17">
      <c r="A129">
        <v>13</v>
      </c>
      <c r="B129" s="1">
        <v>4</v>
      </c>
      <c r="C129" s="1">
        <v>1</v>
      </c>
      <c r="D129" s="1">
        <v>5</v>
      </c>
      <c r="E129" s="1">
        <v>1</v>
      </c>
      <c r="F129" s="1">
        <v>5</v>
      </c>
      <c r="G129" s="1">
        <v>2</v>
      </c>
      <c r="H129" s="1">
        <v>5</v>
      </c>
      <c r="I129" s="1">
        <v>3</v>
      </c>
      <c r="J129" s="1">
        <v>5</v>
      </c>
      <c r="K129" s="1">
        <v>2</v>
      </c>
      <c r="L129">
        <f t="shared" si="5"/>
        <v>24</v>
      </c>
      <c r="M129">
        <f t="shared" si="6"/>
        <v>9</v>
      </c>
      <c r="N129">
        <f t="shared" si="7"/>
        <v>19</v>
      </c>
      <c r="O129">
        <f t="shared" si="8"/>
        <v>16</v>
      </c>
      <c r="P129">
        <f t="shared" si="9"/>
        <v>87.5</v>
      </c>
      <c r="Q129" s="2" t="s">
        <v>311</v>
      </c>
    </row>
    <row r="130" spans="1:17">
      <c r="A130">
        <v>14</v>
      </c>
      <c r="B130" s="1">
        <v>4</v>
      </c>
      <c r="C130" s="1">
        <v>1</v>
      </c>
      <c r="D130" s="1">
        <v>5</v>
      </c>
      <c r="E130" s="1">
        <v>1</v>
      </c>
      <c r="F130" s="1">
        <v>5</v>
      </c>
      <c r="G130" s="1">
        <v>1</v>
      </c>
      <c r="H130" s="1">
        <v>5</v>
      </c>
      <c r="I130" s="1">
        <v>1</v>
      </c>
      <c r="J130" s="1">
        <v>4</v>
      </c>
      <c r="K130" s="1">
        <v>1</v>
      </c>
      <c r="L130">
        <f t="shared" si="5"/>
        <v>23</v>
      </c>
      <c r="M130">
        <f t="shared" si="6"/>
        <v>5</v>
      </c>
      <c r="N130">
        <f t="shared" si="7"/>
        <v>18</v>
      </c>
      <c r="O130">
        <f t="shared" si="8"/>
        <v>20</v>
      </c>
      <c r="P130">
        <f t="shared" si="9"/>
        <v>95</v>
      </c>
      <c r="Q130" s="2" t="s">
        <v>311</v>
      </c>
    </row>
    <row r="131" spans="1:17">
      <c r="A131">
        <v>15</v>
      </c>
      <c r="B131" s="1">
        <v>3</v>
      </c>
      <c r="C131" s="1">
        <v>3</v>
      </c>
      <c r="D131" s="1">
        <v>3</v>
      </c>
      <c r="E131" s="1">
        <v>3</v>
      </c>
      <c r="F131" s="1">
        <v>3</v>
      </c>
      <c r="G131" s="1">
        <v>3</v>
      </c>
      <c r="H131" s="1">
        <v>3</v>
      </c>
      <c r="I131" s="1">
        <v>3</v>
      </c>
      <c r="J131" s="1">
        <v>3</v>
      </c>
      <c r="K131" s="1">
        <v>3</v>
      </c>
      <c r="L131">
        <f t="shared" si="5"/>
        <v>15</v>
      </c>
      <c r="M131">
        <f t="shared" si="6"/>
        <v>15</v>
      </c>
      <c r="N131">
        <f t="shared" si="7"/>
        <v>10</v>
      </c>
      <c r="O131">
        <f t="shared" si="8"/>
        <v>10</v>
      </c>
      <c r="P131">
        <f t="shared" si="9"/>
        <v>50</v>
      </c>
      <c r="Q131" s="2" t="s">
        <v>316</v>
      </c>
    </row>
    <row r="132" spans="1:17">
      <c r="A132">
        <v>16</v>
      </c>
      <c r="B132" s="1">
        <v>4</v>
      </c>
      <c r="C132" s="1">
        <v>5</v>
      </c>
      <c r="D132" s="1">
        <v>3</v>
      </c>
      <c r="E132" s="1">
        <v>3</v>
      </c>
      <c r="F132" s="1">
        <v>4</v>
      </c>
      <c r="G132" s="1">
        <v>3</v>
      </c>
      <c r="H132" s="1">
        <v>4</v>
      </c>
      <c r="I132" s="1">
        <v>4</v>
      </c>
      <c r="J132" s="1">
        <v>4</v>
      </c>
      <c r="K132" s="1">
        <v>3</v>
      </c>
      <c r="L132">
        <f t="shared" si="5"/>
        <v>19</v>
      </c>
      <c r="M132">
        <f t="shared" si="6"/>
        <v>18</v>
      </c>
      <c r="N132">
        <f t="shared" si="7"/>
        <v>14</v>
      </c>
      <c r="O132">
        <f t="shared" si="8"/>
        <v>7</v>
      </c>
      <c r="P132">
        <f t="shared" si="9"/>
        <v>52.5</v>
      </c>
      <c r="Q132" s="2" t="s">
        <v>314</v>
      </c>
    </row>
    <row r="133" spans="1:17">
      <c r="A133">
        <v>17</v>
      </c>
      <c r="B133" s="1">
        <v>4</v>
      </c>
      <c r="C133" s="1">
        <v>3</v>
      </c>
      <c r="D133" s="1">
        <v>4</v>
      </c>
      <c r="E133" s="1">
        <v>2</v>
      </c>
      <c r="F133" s="1">
        <v>2</v>
      </c>
      <c r="G133" s="1">
        <v>2</v>
      </c>
      <c r="H133" s="1">
        <v>4</v>
      </c>
      <c r="I133" s="1">
        <v>3</v>
      </c>
      <c r="J133" s="1">
        <v>3</v>
      </c>
      <c r="K133" s="1">
        <v>4</v>
      </c>
      <c r="L133">
        <f t="shared" si="5"/>
        <v>17</v>
      </c>
      <c r="M133">
        <f t="shared" si="6"/>
        <v>14</v>
      </c>
      <c r="N133">
        <f t="shared" si="7"/>
        <v>12</v>
      </c>
      <c r="O133">
        <f t="shared" si="8"/>
        <v>11</v>
      </c>
      <c r="P133">
        <f t="shared" si="9"/>
        <v>57.5</v>
      </c>
      <c r="Q133" s="2" t="s">
        <v>314</v>
      </c>
    </row>
    <row r="134" spans="1:17">
      <c r="A134">
        <v>18</v>
      </c>
      <c r="B134" s="1">
        <v>5</v>
      </c>
      <c r="C134" s="1">
        <v>5</v>
      </c>
      <c r="D134" s="1">
        <v>5</v>
      </c>
      <c r="E134" s="1">
        <v>5</v>
      </c>
      <c r="F134" s="1">
        <v>5</v>
      </c>
      <c r="G134" s="1">
        <v>2</v>
      </c>
      <c r="H134" s="1">
        <v>5</v>
      </c>
      <c r="I134" s="1">
        <v>5</v>
      </c>
      <c r="J134" s="1">
        <v>5</v>
      </c>
      <c r="K134" s="1">
        <v>5</v>
      </c>
      <c r="L134">
        <f t="shared" si="5"/>
        <v>25</v>
      </c>
      <c r="M134">
        <f t="shared" si="6"/>
        <v>22</v>
      </c>
      <c r="N134">
        <f t="shared" si="7"/>
        <v>20</v>
      </c>
      <c r="O134">
        <f t="shared" si="8"/>
        <v>3</v>
      </c>
      <c r="P134">
        <f t="shared" si="9"/>
        <v>57.5</v>
      </c>
      <c r="Q134" s="2" t="s">
        <v>314</v>
      </c>
    </row>
    <row r="135" spans="1:17">
      <c r="A135">
        <v>19</v>
      </c>
      <c r="B135" s="1">
        <v>4</v>
      </c>
      <c r="C135" s="1">
        <v>5</v>
      </c>
      <c r="D135" s="1">
        <v>4</v>
      </c>
      <c r="E135" s="1">
        <v>2</v>
      </c>
      <c r="F135" s="1">
        <v>4</v>
      </c>
      <c r="G135" s="1">
        <v>3</v>
      </c>
      <c r="H135" s="1">
        <v>4</v>
      </c>
      <c r="I135" s="1">
        <v>2</v>
      </c>
      <c r="J135" s="1">
        <v>4</v>
      </c>
      <c r="K135" s="1">
        <v>2</v>
      </c>
      <c r="L135">
        <f t="shared" si="5"/>
        <v>20</v>
      </c>
      <c r="M135">
        <f t="shared" si="6"/>
        <v>14</v>
      </c>
      <c r="N135">
        <f t="shared" si="7"/>
        <v>15</v>
      </c>
      <c r="O135">
        <f t="shared" si="8"/>
        <v>11</v>
      </c>
      <c r="P135">
        <f t="shared" si="9"/>
        <v>65</v>
      </c>
      <c r="Q135" s="2" t="s">
        <v>314</v>
      </c>
    </row>
    <row r="136" spans="1:17">
      <c r="A136">
        <v>20</v>
      </c>
      <c r="B136" s="1">
        <v>4</v>
      </c>
      <c r="C136" s="1">
        <v>3</v>
      </c>
      <c r="D136" s="1">
        <v>4</v>
      </c>
      <c r="E136" s="1">
        <v>1</v>
      </c>
      <c r="F136" s="1">
        <v>5</v>
      </c>
      <c r="G136" s="1">
        <v>3</v>
      </c>
      <c r="H136" s="1">
        <v>3</v>
      </c>
      <c r="I136" s="1">
        <v>2</v>
      </c>
      <c r="J136" s="1">
        <v>4</v>
      </c>
      <c r="K136" s="1">
        <v>3</v>
      </c>
      <c r="L136">
        <f t="shared" si="5"/>
        <v>20</v>
      </c>
      <c r="M136">
        <f t="shared" si="6"/>
        <v>12</v>
      </c>
      <c r="N136">
        <f t="shared" si="7"/>
        <v>15</v>
      </c>
      <c r="O136">
        <f t="shared" si="8"/>
        <v>13</v>
      </c>
      <c r="P136">
        <f t="shared" si="9"/>
        <v>70</v>
      </c>
      <c r="Q136" s="2" t="s">
        <v>312</v>
      </c>
    </row>
    <row r="137" spans="1:17">
      <c r="A137">
        <v>21</v>
      </c>
      <c r="B137" s="1">
        <v>4</v>
      </c>
      <c r="C137" s="1">
        <v>5</v>
      </c>
      <c r="D137" s="1">
        <v>3</v>
      </c>
      <c r="E137" s="1">
        <v>3</v>
      </c>
      <c r="F137" s="1">
        <v>4</v>
      </c>
      <c r="G137" s="1">
        <v>2</v>
      </c>
      <c r="H137" s="1">
        <v>4</v>
      </c>
      <c r="I137" s="1">
        <v>5</v>
      </c>
      <c r="J137" s="1">
        <v>3</v>
      </c>
      <c r="K137" s="1">
        <v>2</v>
      </c>
      <c r="L137">
        <f t="shared" si="5"/>
        <v>18</v>
      </c>
      <c r="M137">
        <f t="shared" si="6"/>
        <v>17</v>
      </c>
      <c r="N137">
        <f t="shared" si="7"/>
        <v>13</v>
      </c>
      <c r="O137">
        <f t="shared" si="8"/>
        <v>8</v>
      </c>
      <c r="P137">
        <f t="shared" si="9"/>
        <v>52.5</v>
      </c>
      <c r="Q137" s="2" t="s">
        <v>314</v>
      </c>
    </row>
    <row r="138" spans="1:17">
      <c r="A138">
        <v>22</v>
      </c>
      <c r="B138" s="1">
        <v>3</v>
      </c>
      <c r="C138" s="1">
        <v>3</v>
      </c>
      <c r="D138" s="1">
        <v>3</v>
      </c>
      <c r="E138" s="1">
        <v>3</v>
      </c>
      <c r="F138" s="1">
        <v>3</v>
      </c>
      <c r="G138" s="1">
        <v>3</v>
      </c>
      <c r="H138" s="1">
        <v>3</v>
      </c>
      <c r="I138" s="1">
        <v>3</v>
      </c>
      <c r="J138" s="1">
        <v>3</v>
      </c>
      <c r="K138" s="1">
        <v>3</v>
      </c>
      <c r="L138">
        <f t="shared" si="5"/>
        <v>15</v>
      </c>
      <c r="M138">
        <f t="shared" si="6"/>
        <v>15</v>
      </c>
      <c r="N138">
        <f t="shared" si="7"/>
        <v>10</v>
      </c>
      <c r="O138">
        <f t="shared" si="8"/>
        <v>10</v>
      </c>
      <c r="P138">
        <f t="shared" si="9"/>
        <v>50</v>
      </c>
      <c r="Q138" s="2" t="s">
        <v>316</v>
      </c>
    </row>
    <row r="139" spans="1:17">
      <c r="A139">
        <v>23</v>
      </c>
      <c r="B139" s="1">
        <v>2</v>
      </c>
      <c r="C139" s="1">
        <v>4</v>
      </c>
      <c r="D139" s="1">
        <v>3</v>
      </c>
      <c r="E139" s="1">
        <v>3</v>
      </c>
      <c r="F139" s="1">
        <v>3</v>
      </c>
      <c r="G139" s="1">
        <v>3</v>
      </c>
      <c r="H139" s="1">
        <v>4</v>
      </c>
      <c r="I139" s="1">
        <v>4</v>
      </c>
      <c r="J139" s="1">
        <v>3</v>
      </c>
      <c r="K139" s="1">
        <v>3</v>
      </c>
      <c r="L139">
        <f t="shared" si="5"/>
        <v>15</v>
      </c>
      <c r="M139">
        <f t="shared" si="6"/>
        <v>17</v>
      </c>
      <c r="N139">
        <f t="shared" si="7"/>
        <v>10</v>
      </c>
      <c r="O139">
        <f t="shared" si="8"/>
        <v>8</v>
      </c>
      <c r="P139">
        <f t="shared" si="9"/>
        <v>45</v>
      </c>
      <c r="Q139" s="2" t="s">
        <v>316</v>
      </c>
    </row>
    <row r="140" spans="1:17">
      <c r="A140">
        <v>24</v>
      </c>
      <c r="B140" s="1">
        <v>3</v>
      </c>
      <c r="C140" s="1">
        <v>4</v>
      </c>
      <c r="D140" s="1">
        <v>4</v>
      </c>
      <c r="E140" s="1">
        <v>2</v>
      </c>
      <c r="F140" s="1">
        <v>5</v>
      </c>
      <c r="G140" s="1">
        <v>3</v>
      </c>
      <c r="H140" s="1">
        <v>2</v>
      </c>
      <c r="I140" s="1">
        <v>4</v>
      </c>
      <c r="J140" s="1">
        <v>3</v>
      </c>
      <c r="K140" s="1">
        <v>4</v>
      </c>
      <c r="L140">
        <f t="shared" si="5"/>
        <v>17</v>
      </c>
      <c r="M140">
        <f t="shared" si="6"/>
        <v>17</v>
      </c>
      <c r="N140">
        <f t="shared" si="7"/>
        <v>12</v>
      </c>
      <c r="O140">
        <f t="shared" si="8"/>
        <v>8</v>
      </c>
      <c r="P140">
        <f t="shared" si="9"/>
        <v>50</v>
      </c>
      <c r="Q140" s="2" t="s">
        <v>316</v>
      </c>
    </row>
    <row r="141" spans="1:17">
      <c r="A141">
        <v>25</v>
      </c>
      <c r="B141" s="1">
        <v>3</v>
      </c>
      <c r="C141" s="1">
        <v>3</v>
      </c>
      <c r="D141" s="1">
        <v>4</v>
      </c>
      <c r="E141" s="1">
        <v>3</v>
      </c>
      <c r="F141" s="1">
        <v>4</v>
      </c>
      <c r="G141" s="1">
        <v>3</v>
      </c>
      <c r="H141" s="1">
        <v>3</v>
      </c>
      <c r="I141" s="1">
        <v>3</v>
      </c>
      <c r="J141" s="1">
        <v>3</v>
      </c>
      <c r="K141" s="1">
        <v>3</v>
      </c>
      <c r="L141">
        <f t="shared" si="5"/>
        <v>17</v>
      </c>
      <c r="M141">
        <f t="shared" si="6"/>
        <v>15</v>
      </c>
      <c r="N141">
        <f t="shared" si="7"/>
        <v>12</v>
      </c>
      <c r="O141">
        <f t="shared" si="8"/>
        <v>10</v>
      </c>
      <c r="P141">
        <f t="shared" si="9"/>
        <v>55</v>
      </c>
      <c r="Q141" s="2" t="s">
        <v>314</v>
      </c>
    </row>
    <row r="143" spans="1:17">
      <c r="A143" s="2" t="s">
        <v>355</v>
      </c>
      <c r="B143" s="6" t="s">
        <v>12</v>
      </c>
      <c r="C143" s="2"/>
    </row>
    <row r="144" spans="1:17">
      <c r="A144" s="2"/>
    </row>
    <row r="145" spans="1:2">
      <c r="A145" s="2" t="s">
        <v>356</v>
      </c>
    </row>
    <row r="146" spans="1:2">
      <c r="A146">
        <v>1</v>
      </c>
      <c r="B146">
        <v>0</v>
      </c>
    </row>
    <row r="147" spans="1:2">
      <c r="A147">
        <v>2</v>
      </c>
      <c r="B147">
        <v>3</v>
      </c>
    </row>
    <row r="148" spans="1:2">
      <c r="A148">
        <v>3</v>
      </c>
      <c r="B148">
        <v>8</v>
      </c>
    </row>
    <row r="149" spans="1:2">
      <c r="A149">
        <v>4</v>
      </c>
      <c r="B149">
        <v>12</v>
      </c>
    </row>
    <row r="150" spans="1:2">
      <c r="A150">
        <v>5</v>
      </c>
      <c r="B150">
        <v>2</v>
      </c>
    </row>
    <row r="151" spans="1:2">
      <c r="A151" s="2" t="s">
        <v>357</v>
      </c>
    </row>
    <row r="163" spans="1:2">
      <c r="A163" s="2" t="s">
        <v>358</v>
      </c>
      <c r="B163" s="6" t="s">
        <v>371</v>
      </c>
    </row>
    <row r="165" spans="1:2">
      <c r="A165" s="2" t="s">
        <v>356</v>
      </c>
    </row>
    <row r="166" spans="1:2">
      <c r="A166">
        <v>1</v>
      </c>
      <c r="B166">
        <v>2</v>
      </c>
    </row>
    <row r="167" spans="1:2">
      <c r="A167">
        <v>2</v>
      </c>
      <c r="B167">
        <v>1</v>
      </c>
    </row>
    <row r="168" spans="1:2">
      <c r="A168">
        <v>3</v>
      </c>
      <c r="B168">
        <v>3</v>
      </c>
    </row>
    <row r="169" spans="1:2">
      <c r="A169">
        <v>4</v>
      </c>
      <c r="B169">
        <v>4</v>
      </c>
    </row>
    <row r="170" spans="1:2">
      <c r="A170">
        <v>5</v>
      </c>
      <c r="B170">
        <v>5</v>
      </c>
    </row>
    <row r="171" spans="1:2">
      <c r="A171" s="2" t="s">
        <v>357</v>
      </c>
    </row>
    <row r="183" spans="1:2">
      <c r="A183" s="2" t="s">
        <v>358</v>
      </c>
      <c r="B183" s="6" t="s">
        <v>27</v>
      </c>
    </row>
    <row r="185" spans="1:2">
      <c r="A185" s="2" t="s">
        <v>356</v>
      </c>
    </row>
    <row r="186" spans="1:2">
      <c r="A186">
        <v>1</v>
      </c>
    </row>
    <row r="187" spans="1:2">
      <c r="A187">
        <v>2</v>
      </c>
      <c r="B187">
        <v>1</v>
      </c>
    </row>
    <row r="188" spans="1:2">
      <c r="A188">
        <v>3</v>
      </c>
      <c r="B188">
        <v>10</v>
      </c>
    </row>
    <row r="189" spans="1:2">
      <c r="A189">
        <v>4</v>
      </c>
      <c r="B189">
        <v>9</v>
      </c>
    </row>
    <row r="190" spans="1:2">
      <c r="A190">
        <v>5</v>
      </c>
      <c r="B190">
        <v>5</v>
      </c>
    </row>
    <row r="191" spans="1:2">
      <c r="A191" s="2" t="s">
        <v>357</v>
      </c>
    </row>
    <row r="204" spans="1:17">
      <c r="A204" s="22" t="s">
        <v>367</v>
      </c>
      <c r="B204" s="22"/>
      <c r="C204" s="22"/>
    </row>
    <row r="207" spans="1:17">
      <c r="A207" s="2" t="s">
        <v>325</v>
      </c>
      <c r="B207" s="2" t="s">
        <v>326</v>
      </c>
      <c r="C207" s="2" t="s">
        <v>327</v>
      </c>
      <c r="D207" s="2" t="s">
        <v>328</v>
      </c>
      <c r="E207" s="2" t="s">
        <v>329</v>
      </c>
      <c r="F207" s="2" t="s">
        <v>330</v>
      </c>
      <c r="G207" s="2" t="s">
        <v>331</v>
      </c>
      <c r="H207" s="2" t="s">
        <v>332</v>
      </c>
      <c r="I207" s="2" t="s">
        <v>333</v>
      </c>
      <c r="J207" s="2" t="s">
        <v>334</v>
      </c>
      <c r="K207" s="2" t="s">
        <v>335</v>
      </c>
      <c r="L207" s="3" t="s">
        <v>348</v>
      </c>
      <c r="M207" s="3" t="s">
        <v>349</v>
      </c>
      <c r="N207" s="3" t="s">
        <v>350</v>
      </c>
      <c r="O207" s="3" t="s">
        <v>351</v>
      </c>
      <c r="P207" s="3" t="s">
        <v>352</v>
      </c>
      <c r="Q207" s="4" t="s">
        <v>353</v>
      </c>
    </row>
    <row r="208" spans="1:17">
      <c r="A208">
        <v>1</v>
      </c>
      <c r="B208" s="1">
        <v>2</v>
      </c>
      <c r="C208" s="1">
        <v>1</v>
      </c>
      <c r="D208" s="1">
        <v>2</v>
      </c>
      <c r="E208" s="1">
        <v>1</v>
      </c>
      <c r="F208" s="1">
        <v>1</v>
      </c>
      <c r="G208" s="1">
        <v>1</v>
      </c>
      <c r="H208" s="1">
        <v>2</v>
      </c>
      <c r="I208" s="1">
        <v>1</v>
      </c>
      <c r="J208" s="1">
        <v>2</v>
      </c>
      <c r="K208" s="1">
        <v>1</v>
      </c>
      <c r="L208">
        <f t="shared" ref="L208:L232" si="10">SUM(B208,D208,F208,H208,J208)</f>
        <v>9</v>
      </c>
      <c r="M208">
        <f t="shared" ref="M208:M232" si="11">SUM(C208,E208,G208,I208,K208)</f>
        <v>5</v>
      </c>
      <c r="N208">
        <f t="shared" ref="N208:N232" si="12">L208-5</f>
        <v>4</v>
      </c>
      <c r="O208">
        <f t="shared" ref="O208:O232" si="13">25-M208</f>
        <v>20</v>
      </c>
      <c r="P208">
        <f t="shared" ref="P208:P232" si="14">SUM(N208:O208)*2.5</f>
        <v>60</v>
      </c>
      <c r="Q208" s="2" t="s">
        <v>314</v>
      </c>
    </row>
    <row r="209" spans="1:17">
      <c r="A209">
        <v>2</v>
      </c>
      <c r="B209" s="1">
        <v>5</v>
      </c>
      <c r="C209" s="1">
        <v>2</v>
      </c>
      <c r="D209" s="1">
        <v>3</v>
      </c>
      <c r="E209" s="1">
        <v>4</v>
      </c>
      <c r="F209" s="1">
        <v>5</v>
      </c>
      <c r="G209" s="1">
        <v>1</v>
      </c>
      <c r="H209" s="1">
        <v>5</v>
      </c>
      <c r="I209" s="1">
        <v>4</v>
      </c>
      <c r="J209" s="1">
        <v>5</v>
      </c>
      <c r="K209" s="1">
        <v>5</v>
      </c>
      <c r="L209">
        <f t="shared" si="10"/>
        <v>23</v>
      </c>
      <c r="M209">
        <f t="shared" si="11"/>
        <v>16</v>
      </c>
      <c r="N209">
        <f t="shared" si="12"/>
        <v>18</v>
      </c>
      <c r="O209">
        <f t="shared" si="13"/>
        <v>9</v>
      </c>
      <c r="P209">
        <f t="shared" si="14"/>
        <v>67.5</v>
      </c>
      <c r="Q209" s="2" t="s">
        <v>314</v>
      </c>
    </row>
    <row r="210" spans="1:17">
      <c r="A210">
        <v>3</v>
      </c>
      <c r="B210" s="1">
        <v>4</v>
      </c>
      <c r="C210" s="1">
        <v>3</v>
      </c>
      <c r="D210" s="1">
        <v>4</v>
      </c>
      <c r="E210" s="1">
        <v>4</v>
      </c>
      <c r="F210" s="1">
        <v>5</v>
      </c>
      <c r="G210" s="1">
        <v>2</v>
      </c>
      <c r="H210" s="1">
        <v>4</v>
      </c>
      <c r="I210" s="1">
        <v>4</v>
      </c>
      <c r="J210" s="1">
        <v>4</v>
      </c>
      <c r="K210" s="1">
        <v>3</v>
      </c>
      <c r="L210">
        <f t="shared" si="10"/>
        <v>21</v>
      </c>
      <c r="M210">
        <f t="shared" si="11"/>
        <v>16</v>
      </c>
      <c r="N210">
        <f t="shared" si="12"/>
        <v>16</v>
      </c>
      <c r="O210">
        <f t="shared" si="13"/>
        <v>9</v>
      </c>
      <c r="P210">
        <f t="shared" si="14"/>
        <v>62.5</v>
      </c>
      <c r="Q210" s="2" t="s">
        <v>314</v>
      </c>
    </row>
    <row r="211" spans="1:17">
      <c r="A211">
        <v>4</v>
      </c>
      <c r="B211" s="1">
        <v>5</v>
      </c>
      <c r="C211" s="1">
        <v>2</v>
      </c>
      <c r="D211" s="1">
        <v>4</v>
      </c>
      <c r="E211" s="1">
        <v>3</v>
      </c>
      <c r="F211" s="1">
        <v>4</v>
      </c>
      <c r="G211" s="1">
        <v>3</v>
      </c>
      <c r="H211" s="1">
        <v>4</v>
      </c>
      <c r="I211" s="1">
        <v>3</v>
      </c>
      <c r="J211" s="1">
        <v>4</v>
      </c>
      <c r="K211" s="1">
        <v>4</v>
      </c>
      <c r="L211">
        <f t="shared" si="10"/>
        <v>21</v>
      </c>
      <c r="M211">
        <f t="shared" si="11"/>
        <v>15</v>
      </c>
      <c r="N211">
        <f t="shared" si="12"/>
        <v>16</v>
      </c>
      <c r="O211">
        <f t="shared" si="13"/>
        <v>10</v>
      </c>
      <c r="P211">
        <f t="shared" si="14"/>
        <v>65</v>
      </c>
      <c r="Q211" s="2" t="s">
        <v>314</v>
      </c>
    </row>
    <row r="212" spans="1:17">
      <c r="A212">
        <v>5</v>
      </c>
      <c r="B212" s="1">
        <v>5</v>
      </c>
      <c r="C212" s="1">
        <v>1</v>
      </c>
      <c r="D212" s="1">
        <v>5</v>
      </c>
      <c r="E212" s="1">
        <v>1</v>
      </c>
      <c r="F212" s="1">
        <v>5</v>
      </c>
      <c r="G212" s="1">
        <v>1</v>
      </c>
      <c r="H212" s="1">
        <v>5</v>
      </c>
      <c r="I212" s="1">
        <v>1</v>
      </c>
      <c r="J212" s="1">
        <v>5</v>
      </c>
      <c r="K212" s="1">
        <v>3</v>
      </c>
      <c r="L212">
        <f t="shared" si="10"/>
        <v>25</v>
      </c>
      <c r="M212">
        <f t="shared" si="11"/>
        <v>7</v>
      </c>
      <c r="N212">
        <f t="shared" si="12"/>
        <v>20</v>
      </c>
      <c r="O212">
        <f t="shared" si="13"/>
        <v>18</v>
      </c>
      <c r="P212">
        <f t="shared" si="14"/>
        <v>95</v>
      </c>
      <c r="Q212" s="2" t="s">
        <v>311</v>
      </c>
    </row>
    <row r="213" spans="1:17">
      <c r="A213">
        <v>6</v>
      </c>
      <c r="B213" s="1">
        <v>4</v>
      </c>
      <c r="C213" s="1">
        <v>3</v>
      </c>
      <c r="D213" s="1">
        <v>3</v>
      </c>
      <c r="E213" s="1">
        <v>4</v>
      </c>
      <c r="F213" s="1">
        <v>4</v>
      </c>
      <c r="G213" s="1">
        <v>4</v>
      </c>
      <c r="H213" s="1">
        <v>4</v>
      </c>
      <c r="I213" s="1">
        <v>4</v>
      </c>
      <c r="J213" s="1">
        <v>4</v>
      </c>
      <c r="K213" s="1">
        <v>5</v>
      </c>
      <c r="L213">
        <f t="shared" si="10"/>
        <v>19</v>
      </c>
      <c r="M213">
        <f t="shared" si="11"/>
        <v>20</v>
      </c>
      <c r="N213">
        <f t="shared" si="12"/>
        <v>14</v>
      </c>
      <c r="O213">
        <f t="shared" si="13"/>
        <v>5</v>
      </c>
      <c r="P213">
        <f t="shared" si="14"/>
        <v>47.5</v>
      </c>
      <c r="Q213" s="2" t="s">
        <v>316</v>
      </c>
    </row>
    <row r="214" spans="1:17">
      <c r="A214">
        <v>7</v>
      </c>
      <c r="B214" s="1">
        <v>4</v>
      </c>
      <c r="C214" s="1">
        <v>2</v>
      </c>
      <c r="D214" s="1">
        <v>4</v>
      </c>
      <c r="E214" s="1">
        <v>2</v>
      </c>
      <c r="F214" s="1">
        <v>4</v>
      </c>
      <c r="G214" s="1">
        <v>2</v>
      </c>
      <c r="H214" s="1">
        <v>4</v>
      </c>
      <c r="I214" s="1">
        <v>2</v>
      </c>
      <c r="J214" s="1">
        <v>4</v>
      </c>
      <c r="K214" s="1">
        <v>2</v>
      </c>
      <c r="L214">
        <f t="shared" si="10"/>
        <v>20</v>
      </c>
      <c r="M214">
        <f t="shared" si="11"/>
        <v>10</v>
      </c>
      <c r="N214">
        <f t="shared" si="12"/>
        <v>15</v>
      </c>
      <c r="O214">
        <f t="shared" si="13"/>
        <v>15</v>
      </c>
      <c r="P214">
        <f t="shared" si="14"/>
        <v>75</v>
      </c>
      <c r="Q214" s="2" t="s">
        <v>312</v>
      </c>
    </row>
    <row r="215" spans="1:17">
      <c r="A215">
        <v>8</v>
      </c>
      <c r="B215" s="1">
        <v>5</v>
      </c>
      <c r="C215" s="1">
        <v>1</v>
      </c>
      <c r="D215" s="1">
        <v>5</v>
      </c>
      <c r="E215" s="1">
        <v>1</v>
      </c>
      <c r="F215" s="1">
        <v>5</v>
      </c>
      <c r="G215" s="1">
        <v>2</v>
      </c>
      <c r="H215" s="1">
        <v>5</v>
      </c>
      <c r="I215" s="1">
        <v>1</v>
      </c>
      <c r="J215" s="1">
        <v>5</v>
      </c>
      <c r="K215" s="1">
        <v>1</v>
      </c>
      <c r="L215">
        <f t="shared" si="10"/>
        <v>25</v>
      </c>
      <c r="M215">
        <f t="shared" si="11"/>
        <v>6</v>
      </c>
      <c r="N215">
        <f t="shared" si="12"/>
        <v>20</v>
      </c>
      <c r="O215">
        <f t="shared" si="13"/>
        <v>19</v>
      </c>
      <c r="P215">
        <f t="shared" si="14"/>
        <v>97.5</v>
      </c>
      <c r="Q215" s="2" t="s">
        <v>311</v>
      </c>
    </row>
    <row r="216" spans="1:17">
      <c r="A216">
        <v>9</v>
      </c>
      <c r="B216" s="1">
        <v>4</v>
      </c>
      <c r="C216" s="1">
        <v>2</v>
      </c>
      <c r="D216" s="1">
        <v>2</v>
      </c>
      <c r="E216" s="1">
        <v>2</v>
      </c>
      <c r="F216" s="1">
        <v>4</v>
      </c>
      <c r="G216" s="1">
        <v>3</v>
      </c>
      <c r="H216" s="1">
        <v>4</v>
      </c>
      <c r="I216" s="1">
        <v>5</v>
      </c>
      <c r="J216" s="1">
        <v>3</v>
      </c>
      <c r="K216" s="1">
        <v>3</v>
      </c>
      <c r="L216">
        <f t="shared" si="10"/>
        <v>17</v>
      </c>
      <c r="M216">
        <f t="shared" si="11"/>
        <v>15</v>
      </c>
      <c r="N216">
        <f t="shared" si="12"/>
        <v>12</v>
      </c>
      <c r="O216">
        <f t="shared" si="13"/>
        <v>10</v>
      </c>
      <c r="P216">
        <f t="shared" si="14"/>
        <v>55</v>
      </c>
      <c r="Q216" s="2" t="s">
        <v>314</v>
      </c>
    </row>
    <row r="217" spans="1:17">
      <c r="A217">
        <v>10</v>
      </c>
      <c r="B217" s="1">
        <v>5</v>
      </c>
      <c r="C217" s="1">
        <v>4</v>
      </c>
      <c r="D217" s="1">
        <v>3</v>
      </c>
      <c r="E217" s="1">
        <v>5</v>
      </c>
      <c r="F217" s="1">
        <v>4</v>
      </c>
      <c r="G217" s="1">
        <v>4</v>
      </c>
      <c r="H217" s="1">
        <v>5</v>
      </c>
      <c r="I217" s="1">
        <v>5</v>
      </c>
      <c r="J217" s="1">
        <v>3</v>
      </c>
      <c r="K217" s="1">
        <v>4</v>
      </c>
      <c r="L217">
        <f t="shared" si="10"/>
        <v>20</v>
      </c>
      <c r="M217">
        <f t="shared" si="11"/>
        <v>22</v>
      </c>
      <c r="N217">
        <f t="shared" si="12"/>
        <v>15</v>
      </c>
      <c r="O217">
        <f t="shared" si="13"/>
        <v>3</v>
      </c>
      <c r="P217">
        <f t="shared" si="14"/>
        <v>45</v>
      </c>
      <c r="Q217" s="2" t="s">
        <v>316</v>
      </c>
    </row>
    <row r="218" spans="1:17">
      <c r="A218">
        <v>11</v>
      </c>
      <c r="B218" s="1">
        <v>4</v>
      </c>
      <c r="C218" s="1">
        <v>2</v>
      </c>
      <c r="D218" s="1">
        <v>4</v>
      </c>
      <c r="E218" s="1">
        <v>2</v>
      </c>
      <c r="F218" s="1">
        <v>4</v>
      </c>
      <c r="G218" s="1">
        <v>2</v>
      </c>
      <c r="H218" s="1">
        <v>4</v>
      </c>
      <c r="I218" s="1">
        <v>2</v>
      </c>
      <c r="J218" s="1">
        <v>4</v>
      </c>
      <c r="K218" s="1">
        <v>2</v>
      </c>
      <c r="L218">
        <f t="shared" si="10"/>
        <v>20</v>
      </c>
      <c r="M218">
        <f t="shared" si="11"/>
        <v>10</v>
      </c>
      <c r="N218">
        <f t="shared" si="12"/>
        <v>15</v>
      </c>
      <c r="O218">
        <f t="shared" si="13"/>
        <v>15</v>
      </c>
      <c r="P218">
        <f t="shared" si="14"/>
        <v>75</v>
      </c>
      <c r="Q218" s="2" t="s">
        <v>312</v>
      </c>
    </row>
    <row r="219" spans="1:17">
      <c r="A219">
        <v>12</v>
      </c>
      <c r="B219" s="1">
        <v>4</v>
      </c>
      <c r="C219" s="1">
        <v>1</v>
      </c>
      <c r="D219" s="1">
        <v>4</v>
      </c>
      <c r="E219" s="1">
        <v>1</v>
      </c>
      <c r="F219" s="1">
        <v>5</v>
      </c>
      <c r="G219" s="1">
        <v>2</v>
      </c>
      <c r="H219" s="1">
        <v>5</v>
      </c>
      <c r="I219" s="1">
        <v>1</v>
      </c>
      <c r="J219" s="1">
        <v>4</v>
      </c>
      <c r="K219" s="1">
        <v>3</v>
      </c>
      <c r="L219">
        <f t="shared" si="10"/>
        <v>22</v>
      </c>
      <c r="M219">
        <f t="shared" si="11"/>
        <v>8</v>
      </c>
      <c r="N219">
        <f t="shared" si="12"/>
        <v>17</v>
      </c>
      <c r="O219">
        <f t="shared" si="13"/>
        <v>17</v>
      </c>
      <c r="P219">
        <f t="shared" si="14"/>
        <v>85</v>
      </c>
      <c r="Q219" s="2" t="s">
        <v>311</v>
      </c>
    </row>
    <row r="220" spans="1:17">
      <c r="A220">
        <v>13</v>
      </c>
      <c r="B220" s="1">
        <v>5</v>
      </c>
      <c r="C220" s="1">
        <v>1</v>
      </c>
      <c r="D220" s="1">
        <v>5</v>
      </c>
      <c r="E220" s="1">
        <v>1</v>
      </c>
      <c r="F220" s="1">
        <v>5</v>
      </c>
      <c r="G220" s="1">
        <v>1</v>
      </c>
      <c r="H220" s="1">
        <v>5</v>
      </c>
      <c r="I220" s="1">
        <v>1</v>
      </c>
      <c r="J220" s="1">
        <v>5</v>
      </c>
      <c r="K220" s="1">
        <v>1</v>
      </c>
      <c r="L220">
        <f t="shared" si="10"/>
        <v>25</v>
      </c>
      <c r="M220">
        <f t="shared" si="11"/>
        <v>5</v>
      </c>
      <c r="N220">
        <f t="shared" si="12"/>
        <v>20</v>
      </c>
      <c r="O220">
        <f t="shared" si="13"/>
        <v>20</v>
      </c>
      <c r="P220">
        <f t="shared" si="14"/>
        <v>100</v>
      </c>
      <c r="Q220" s="2" t="s">
        <v>311</v>
      </c>
    </row>
    <row r="221" spans="1:17">
      <c r="A221">
        <v>14</v>
      </c>
      <c r="B221" s="1">
        <v>5</v>
      </c>
      <c r="C221" s="1">
        <v>1</v>
      </c>
      <c r="D221" s="1">
        <v>5</v>
      </c>
      <c r="E221" s="1">
        <v>1</v>
      </c>
      <c r="F221" s="1">
        <v>5</v>
      </c>
      <c r="G221" s="1">
        <v>1</v>
      </c>
      <c r="H221" s="1">
        <v>5</v>
      </c>
      <c r="I221" s="1">
        <v>1</v>
      </c>
      <c r="J221" s="1">
        <v>5</v>
      </c>
      <c r="K221" s="1">
        <v>1</v>
      </c>
      <c r="L221">
        <f t="shared" si="10"/>
        <v>25</v>
      </c>
      <c r="M221">
        <f t="shared" si="11"/>
        <v>5</v>
      </c>
      <c r="N221">
        <f t="shared" si="12"/>
        <v>20</v>
      </c>
      <c r="O221">
        <f t="shared" si="13"/>
        <v>20</v>
      </c>
      <c r="P221">
        <f t="shared" si="14"/>
        <v>100</v>
      </c>
      <c r="Q221" s="2" t="s">
        <v>311</v>
      </c>
    </row>
    <row r="222" spans="1:17">
      <c r="A222">
        <v>15</v>
      </c>
      <c r="B222" s="1">
        <v>5</v>
      </c>
      <c r="C222" s="1">
        <v>2</v>
      </c>
      <c r="D222" s="1">
        <v>5</v>
      </c>
      <c r="E222" s="1">
        <v>1</v>
      </c>
      <c r="F222" s="1">
        <v>4</v>
      </c>
      <c r="G222" s="1">
        <v>2</v>
      </c>
      <c r="H222" s="1">
        <v>5</v>
      </c>
      <c r="I222" s="1">
        <v>3</v>
      </c>
      <c r="J222" s="1">
        <v>4</v>
      </c>
      <c r="K222" s="1">
        <v>2</v>
      </c>
      <c r="L222">
        <f t="shared" si="10"/>
        <v>23</v>
      </c>
      <c r="M222">
        <f t="shared" si="11"/>
        <v>10</v>
      </c>
      <c r="N222">
        <f t="shared" si="12"/>
        <v>18</v>
      </c>
      <c r="O222">
        <f t="shared" si="13"/>
        <v>15</v>
      </c>
      <c r="P222">
        <f t="shared" si="14"/>
        <v>82.5</v>
      </c>
      <c r="Q222" s="2" t="s">
        <v>311</v>
      </c>
    </row>
    <row r="223" spans="1:17">
      <c r="A223">
        <v>16</v>
      </c>
      <c r="B223" s="1">
        <v>4</v>
      </c>
      <c r="C223" s="1">
        <v>2</v>
      </c>
      <c r="D223" s="1">
        <v>4</v>
      </c>
      <c r="E223" s="1">
        <v>2</v>
      </c>
      <c r="F223" s="1">
        <v>4</v>
      </c>
      <c r="G223" s="1">
        <v>2</v>
      </c>
      <c r="H223" s="1">
        <v>4</v>
      </c>
      <c r="I223" s="1">
        <v>2</v>
      </c>
      <c r="J223" s="1">
        <v>4</v>
      </c>
      <c r="K223" s="1">
        <v>3</v>
      </c>
      <c r="L223">
        <f t="shared" si="10"/>
        <v>20</v>
      </c>
      <c r="M223">
        <f t="shared" si="11"/>
        <v>11</v>
      </c>
      <c r="N223">
        <f t="shared" si="12"/>
        <v>15</v>
      </c>
      <c r="O223">
        <f t="shared" si="13"/>
        <v>14</v>
      </c>
      <c r="P223">
        <f t="shared" si="14"/>
        <v>72.5</v>
      </c>
      <c r="Q223" s="2" t="s">
        <v>312</v>
      </c>
    </row>
    <row r="224" spans="1:17">
      <c r="A224">
        <v>17</v>
      </c>
      <c r="B224" s="1">
        <v>4</v>
      </c>
      <c r="C224" s="1">
        <v>3</v>
      </c>
      <c r="D224" s="1">
        <v>5</v>
      </c>
      <c r="E224" s="1">
        <v>2</v>
      </c>
      <c r="F224" s="1">
        <v>5</v>
      </c>
      <c r="G224" s="1">
        <v>2</v>
      </c>
      <c r="H224" s="1">
        <v>5</v>
      </c>
      <c r="I224" s="1">
        <v>3</v>
      </c>
      <c r="J224" s="1">
        <v>4</v>
      </c>
      <c r="K224" s="1">
        <v>4</v>
      </c>
      <c r="L224">
        <f t="shared" si="10"/>
        <v>23</v>
      </c>
      <c r="M224">
        <f t="shared" si="11"/>
        <v>14</v>
      </c>
      <c r="N224">
        <f t="shared" si="12"/>
        <v>18</v>
      </c>
      <c r="O224">
        <f t="shared" si="13"/>
        <v>11</v>
      </c>
      <c r="P224">
        <f t="shared" si="14"/>
        <v>72.5</v>
      </c>
      <c r="Q224" s="2" t="s">
        <v>312</v>
      </c>
    </row>
    <row r="225" spans="1:17">
      <c r="A225">
        <v>18</v>
      </c>
      <c r="B225" s="1">
        <v>4</v>
      </c>
      <c r="C225" s="1">
        <v>5</v>
      </c>
      <c r="D225" s="1">
        <v>2</v>
      </c>
      <c r="E225" s="1">
        <v>5</v>
      </c>
      <c r="F225" s="1">
        <v>5</v>
      </c>
      <c r="G225" s="1">
        <v>4</v>
      </c>
      <c r="H225" s="1">
        <v>4</v>
      </c>
      <c r="I225" s="1">
        <v>5</v>
      </c>
      <c r="J225" s="1">
        <v>5</v>
      </c>
      <c r="K225" s="1">
        <v>5</v>
      </c>
      <c r="L225">
        <f t="shared" si="10"/>
        <v>20</v>
      </c>
      <c r="M225">
        <f t="shared" si="11"/>
        <v>24</v>
      </c>
      <c r="N225">
        <f t="shared" si="12"/>
        <v>15</v>
      </c>
      <c r="O225">
        <f t="shared" si="13"/>
        <v>1</v>
      </c>
      <c r="P225">
        <f t="shared" si="14"/>
        <v>40</v>
      </c>
      <c r="Q225" s="2" t="s">
        <v>316</v>
      </c>
    </row>
    <row r="226" spans="1:17">
      <c r="A226">
        <v>19</v>
      </c>
      <c r="B226" s="1">
        <v>4</v>
      </c>
      <c r="C226" s="1">
        <v>4</v>
      </c>
      <c r="D226" s="1">
        <v>3</v>
      </c>
      <c r="E226" s="1">
        <v>3</v>
      </c>
      <c r="F226" s="1">
        <v>4</v>
      </c>
      <c r="G226" s="1">
        <v>2</v>
      </c>
      <c r="H226" s="1">
        <v>3</v>
      </c>
      <c r="I226" s="1">
        <v>4</v>
      </c>
      <c r="J226" s="1">
        <v>3</v>
      </c>
      <c r="K226" s="1">
        <v>2</v>
      </c>
      <c r="L226">
        <f t="shared" si="10"/>
        <v>17</v>
      </c>
      <c r="M226">
        <f t="shared" si="11"/>
        <v>15</v>
      </c>
      <c r="N226">
        <f t="shared" si="12"/>
        <v>12</v>
      </c>
      <c r="O226">
        <f t="shared" si="13"/>
        <v>10</v>
      </c>
      <c r="P226">
        <f t="shared" si="14"/>
        <v>55</v>
      </c>
      <c r="Q226" s="2" t="s">
        <v>314</v>
      </c>
    </row>
    <row r="227" spans="1:17">
      <c r="A227">
        <v>20</v>
      </c>
      <c r="B227" s="1">
        <v>3</v>
      </c>
      <c r="C227" s="1">
        <v>4</v>
      </c>
      <c r="D227" s="1">
        <v>3</v>
      </c>
      <c r="E227" s="1">
        <v>3</v>
      </c>
      <c r="F227" s="1">
        <v>4</v>
      </c>
      <c r="G227" s="1">
        <v>4</v>
      </c>
      <c r="H227" s="1">
        <v>2</v>
      </c>
      <c r="I227" s="1">
        <v>5</v>
      </c>
      <c r="J227" s="1">
        <v>4</v>
      </c>
      <c r="K227" s="1">
        <v>4</v>
      </c>
      <c r="L227">
        <f t="shared" si="10"/>
        <v>16</v>
      </c>
      <c r="M227">
        <f t="shared" si="11"/>
        <v>20</v>
      </c>
      <c r="N227">
        <f t="shared" si="12"/>
        <v>11</v>
      </c>
      <c r="O227">
        <f t="shared" si="13"/>
        <v>5</v>
      </c>
      <c r="P227">
        <f t="shared" si="14"/>
        <v>40</v>
      </c>
      <c r="Q227" s="2" t="s">
        <v>316</v>
      </c>
    </row>
    <row r="228" spans="1:17">
      <c r="A228">
        <v>21</v>
      </c>
      <c r="B228" s="1">
        <v>4</v>
      </c>
      <c r="C228" s="1">
        <v>3</v>
      </c>
      <c r="D228" s="1">
        <v>4</v>
      </c>
      <c r="E228" s="1">
        <v>2</v>
      </c>
      <c r="F228" s="1">
        <v>4</v>
      </c>
      <c r="G228" s="1">
        <v>2</v>
      </c>
      <c r="H228" s="1">
        <v>4</v>
      </c>
      <c r="I228" s="1">
        <v>4</v>
      </c>
      <c r="J228" s="1">
        <v>4</v>
      </c>
      <c r="K228" s="1">
        <v>3</v>
      </c>
      <c r="L228">
        <f t="shared" si="10"/>
        <v>20</v>
      </c>
      <c r="M228">
        <f t="shared" si="11"/>
        <v>14</v>
      </c>
      <c r="N228">
        <f t="shared" si="12"/>
        <v>15</v>
      </c>
      <c r="O228">
        <f t="shared" si="13"/>
        <v>11</v>
      </c>
      <c r="P228">
        <f t="shared" si="14"/>
        <v>65</v>
      </c>
      <c r="Q228" s="2" t="s">
        <v>314</v>
      </c>
    </row>
    <row r="229" spans="1:17">
      <c r="A229">
        <v>22</v>
      </c>
      <c r="B229" s="1">
        <v>5</v>
      </c>
      <c r="C229" s="1">
        <v>1</v>
      </c>
      <c r="D229" s="1">
        <v>5</v>
      </c>
      <c r="E229" s="1">
        <v>1</v>
      </c>
      <c r="F229" s="1">
        <v>5</v>
      </c>
      <c r="G229" s="1">
        <v>1</v>
      </c>
      <c r="H229" s="1">
        <v>5</v>
      </c>
      <c r="I229" s="1">
        <v>1</v>
      </c>
      <c r="J229" s="1">
        <v>5</v>
      </c>
      <c r="K229" s="1">
        <v>3</v>
      </c>
      <c r="L229">
        <f t="shared" si="10"/>
        <v>25</v>
      </c>
      <c r="M229">
        <f t="shared" si="11"/>
        <v>7</v>
      </c>
      <c r="N229">
        <f t="shared" si="12"/>
        <v>20</v>
      </c>
      <c r="O229">
        <f t="shared" si="13"/>
        <v>18</v>
      </c>
      <c r="P229">
        <f t="shared" si="14"/>
        <v>95</v>
      </c>
      <c r="Q229" s="2" t="s">
        <v>311</v>
      </c>
    </row>
    <row r="230" spans="1:17">
      <c r="A230">
        <v>23</v>
      </c>
      <c r="B230" s="1">
        <v>4</v>
      </c>
      <c r="C230" s="1">
        <v>4</v>
      </c>
      <c r="D230" s="1">
        <v>2</v>
      </c>
      <c r="E230" s="1">
        <v>2</v>
      </c>
      <c r="F230" s="1">
        <v>3</v>
      </c>
      <c r="G230" s="1">
        <v>3</v>
      </c>
      <c r="H230" s="1">
        <v>2</v>
      </c>
      <c r="I230" s="1">
        <v>5</v>
      </c>
      <c r="J230" s="1">
        <v>3</v>
      </c>
      <c r="K230" s="1">
        <v>3</v>
      </c>
      <c r="L230">
        <f t="shared" si="10"/>
        <v>14</v>
      </c>
      <c r="M230">
        <f t="shared" si="11"/>
        <v>17</v>
      </c>
      <c r="N230">
        <f t="shared" si="12"/>
        <v>9</v>
      </c>
      <c r="O230">
        <f t="shared" si="13"/>
        <v>8</v>
      </c>
      <c r="P230">
        <f t="shared" si="14"/>
        <v>42.5</v>
      </c>
      <c r="Q230" s="2" t="s">
        <v>316</v>
      </c>
    </row>
    <row r="231" spans="1:17">
      <c r="A231">
        <v>24</v>
      </c>
      <c r="B231" s="1">
        <v>4</v>
      </c>
      <c r="C231" s="1">
        <v>2</v>
      </c>
      <c r="D231" s="1">
        <v>5</v>
      </c>
      <c r="E231" s="1">
        <v>1</v>
      </c>
      <c r="F231" s="1">
        <v>5</v>
      </c>
      <c r="G231" s="1">
        <v>1</v>
      </c>
      <c r="H231" s="1">
        <v>5</v>
      </c>
      <c r="I231" s="1">
        <v>2</v>
      </c>
      <c r="J231" s="1">
        <v>4</v>
      </c>
      <c r="K231" s="1">
        <v>1</v>
      </c>
      <c r="L231">
        <f t="shared" si="10"/>
        <v>23</v>
      </c>
      <c r="M231">
        <f t="shared" si="11"/>
        <v>7</v>
      </c>
      <c r="N231">
        <f t="shared" si="12"/>
        <v>18</v>
      </c>
      <c r="O231">
        <f t="shared" si="13"/>
        <v>18</v>
      </c>
      <c r="P231">
        <f t="shared" si="14"/>
        <v>90</v>
      </c>
      <c r="Q231" s="2" t="s">
        <v>311</v>
      </c>
    </row>
    <row r="232" spans="1:17">
      <c r="A232">
        <v>25</v>
      </c>
      <c r="B232" s="1">
        <v>4</v>
      </c>
      <c r="C232" s="1">
        <v>3</v>
      </c>
      <c r="D232" s="1">
        <v>3</v>
      </c>
      <c r="E232" s="1">
        <v>3</v>
      </c>
      <c r="F232" s="1">
        <v>4</v>
      </c>
      <c r="G232" s="1">
        <v>3</v>
      </c>
      <c r="H232" s="1">
        <v>3</v>
      </c>
      <c r="I232" s="1">
        <v>4</v>
      </c>
      <c r="J232" s="1">
        <v>3</v>
      </c>
      <c r="K232" s="1">
        <v>5</v>
      </c>
      <c r="L232">
        <f t="shared" si="10"/>
        <v>17</v>
      </c>
      <c r="M232">
        <f t="shared" si="11"/>
        <v>18</v>
      </c>
      <c r="N232">
        <f t="shared" si="12"/>
        <v>12</v>
      </c>
      <c r="O232">
        <f t="shared" si="13"/>
        <v>7</v>
      </c>
      <c r="P232">
        <f t="shared" si="14"/>
        <v>47.5</v>
      </c>
      <c r="Q232" s="2" t="s">
        <v>316</v>
      </c>
    </row>
    <row r="234" spans="1:17">
      <c r="A234" s="2" t="s">
        <v>355</v>
      </c>
      <c r="B234" s="6" t="s">
        <v>12</v>
      </c>
      <c r="C234" s="2"/>
    </row>
    <row r="235" spans="1:17">
      <c r="A235" s="2"/>
    </row>
    <row r="236" spans="1:17">
      <c r="A236" s="2" t="s">
        <v>356</v>
      </c>
    </row>
    <row r="237" spans="1:17">
      <c r="A237">
        <v>1</v>
      </c>
      <c r="B237">
        <v>0</v>
      </c>
    </row>
    <row r="238" spans="1:17">
      <c r="A238">
        <v>2</v>
      </c>
      <c r="B238">
        <v>1</v>
      </c>
    </row>
    <row r="239" spans="1:17">
      <c r="A239">
        <v>3</v>
      </c>
      <c r="B239">
        <v>0</v>
      </c>
    </row>
    <row r="240" spans="1:17">
      <c r="A240">
        <v>4</v>
      </c>
      <c r="B240">
        <v>13</v>
      </c>
    </row>
    <row r="241" spans="1:2">
      <c r="A241">
        <v>5</v>
      </c>
      <c r="B241">
        <v>11</v>
      </c>
    </row>
    <row r="242" spans="1:2">
      <c r="A242" s="2" t="s">
        <v>357</v>
      </c>
    </row>
    <row r="254" spans="1:2">
      <c r="A254" s="2" t="s">
        <v>358</v>
      </c>
      <c r="B254" s="6" t="s">
        <v>38</v>
      </c>
    </row>
    <row r="256" spans="1:2">
      <c r="A256" s="2" t="s">
        <v>356</v>
      </c>
    </row>
    <row r="257" spans="1:2">
      <c r="A257">
        <v>1</v>
      </c>
      <c r="B257">
        <v>0</v>
      </c>
    </row>
    <row r="258" spans="1:2">
      <c r="A258">
        <v>2</v>
      </c>
      <c r="B258">
        <v>0</v>
      </c>
    </row>
    <row r="259" spans="1:2">
      <c r="A259">
        <v>3</v>
      </c>
      <c r="B259">
        <v>2</v>
      </c>
    </row>
    <row r="260" spans="1:2">
      <c r="A260">
        <v>4</v>
      </c>
      <c r="B260">
        <v>7</v>
      </c>
    </row>
    <row r="261" spans="1:2">
      <c r="A261">
        <v>5</v>
      </c>
      <c r="B261">
        <v>16</v>
      </c>
    </row>
    <row r="262" spans="1:2">
      <c r="A262" s="2" t="s">
        <v>357</v>
      </c>
    </row>
    <row r="264" spans="1:2">
      <c r="A264" t="e" cm="1">
        <f t="array" ref="A264">+A2A264:C282</f>
        <v>#NAME?</v>
      </c>
    </row>
    <row r="274" spans="1:2">
      <c r="A274" s="2" t="s">
        <v>358</v>
      </c>
      <c r="B274" s="6" t="s">
        <v>39</v>
      </c>
    </row>
    <row r="276" spans="1:2">
      <c r="A276" s="2" t="s">
        <v>356</v>
      </c>
    </row>
    <row r="277" spans="1:2">
      <c r="A277">
        <v>1</v>
      </c>
      <c r="B277">
        <v>0</v>
      </c>
    </row>
    <row r="278" spans="1:2">
      <c r="A278">
        <v>2</v>
      </c>
      <c r="B278">
        <v>0</v>
      </c>
    </row>
    <row r="279" spans="1:2">
      <c r="A279">
        <v>3</v>
      </c>
      <c r="B279">
        <v>4</v>
      </c>
    </row>
    <row r="280" spans="1:2">
      <c r="A280">
        <v>4</v>
      </c>
      <c r="B280">
        <v>9</v>
      </c>
    </row>
    <row r="281" spans="1:2">
      <c r="A281">
        <v>5</v>
      </c>
      <c r="B281">
        <v>12</v>
      </c>
    </row>
    <row r="282" spans="1:2">
      <c r="A282" s="2" t="s">
        <v>357</v>
      </c>
    </row>
    <row r="295" spans="1:17">
      <c r="A295" s="22" t="s">
        <v>368</v>
      </c>
      <c r="B295" s="22"/>
      <c r="C295" s="22"/>
    </row>
    <row r="298" spans="1:17">
      <c r="A298" s="2" t="s">
        <v>325</v>
      </c>
      <c r="B298" s="2" t="s">
        <v>326</v>
      </c>
      <c r="C298" s="2" t="s">
        <v>327</v>
      </c>
      <c r="D298" s="2" t="s">
        <v>328</v>
      </c>
      <c r="E298" s="2" t="s">
        <v>329</v>
      </c>
      <c r="F298" s="2" t="s">
        <v>330</v>
      </c>
      <c r="G298" s="2" t="s">
        <v>331</v>
      </c>
      <c r="H298" s="2" t="s">
        <v>332</v>
      </c>
      <c r="I298" s="2" t="s">
        <v>333</v>
      </c>
      <c r="J298" s="2" t="s">
        <v>334</v>
      </c>
      <c r="K298" s="2" t="s">
        <v>335</v>
      </c>
      <c r="L298" s="3" t="s">
        <v>348</v>
      </c>
      <c r="M298" s="3" t="s">
        <v>349</v>
      </c>
      <c r="N298" s="3" t="s">
        <v>350</v>
      </c>
      <c r="O298" s="3" t="s">
        <v>351</v>
      </c>
      <c r="P298" s="3" t="s">
        <v>352</v>
      </c>
      <c r="Q298" s="4" t="s">
        <v>353</v>
      </c>
    </row>
    <row r="299" spans="1:17">
      <c r="A299">
        <v>1</v>
      </c>
      <c r="B299" s="1">
        <v>1</v>
      </c>
      <c r="C299" s="1">
        <v>2</v>
      </c>
      <c r="D299" s="1">
        <v>1</v>
      </c>
      <c r="E299" s="1">
        <v>2</v>
      </c>
      <c r="F299" s="1">
        <v>1</v>
      </c>
      <c r="G299" s="1">
        <v>2</v>
      </c>
      <c r="H299" s="1">
        <v>1</v>
      </c>
      <c r="I299" s="1">
        <v>2</v>
      </c>
      <c r="J299" s="1">
        <v>1</v>
      </c>
      <c r="K299" s="1">
        <v>2</v>
      </c>
      <c r="L299">
        <f t="shared" ref="L299:L323" si="15">SUM(B299,D299,F299,H299,J299)</f>
        <v>5</v>
      </c>
      <c r="M299">
        <f t="shared" ref="M299:M323" si="16">SUM(C299,E299,G299,I299,K299)</f>
        <v>10</v>
      </c>
      <c r="N299">
        <f t="shared" ref="N299:N323" si="17">L299-5</f>
        <v>0</v>
      </c>
      <c r="O299">
        <f t="shared" ref="O299:O323" si="18">25-M299</f>
        <v>15</v>
      </c>
      <c r="P299">
        <f t="shared" ref="P299:P323" si="19">SUM(N299:O299)*2.5</f>
        <v>37.5</v>
      </c>
      <c r="Q299" s="2" t="s">
        <v>316</v>
      </c>
    </row>
    <row r="300" spans="1:17">
      <c r="A300">
        <v>2</v>
      </c>
      <c r="B300" s="1">
        <v>3</v>
      </c>
      <c r="C300" s="1">
        <v>3</v>
      </c>
      <c r="D300" s="1">
        <v>4</v>
      </c>
      <c r="E300" s="1">
        <v>1</v>
      </c>
      <c r="F300" s="1">
        <v>4</v>
      </c>
      <c r="G300" s="1">
        <v>2</v>
      </c>
      <c r="H300" s="1">
        <v>5</v>
      </c>
      <c r="I300" s="1">
        <v>2</v>
      </c>
      <c r="J300" s="1">
        <v>3</v>
      </c>
      <c r="K300" s="1">
        <v>2</v>
      </c>
      <c r="L300">
        <f t="shared" si="15"/>
        <v>19</v>
      </c>
      <c r="M300">
        <f t="shared" si="16"/>
        <v>10</v>
      </c>
      <c r="N300">
        <f t="shared" si="17"/>
        <v>14</v>
      </c>
      <c r="O300">
        <f t="shared" si="18"/>
        <v>15</v>
      </c>
      <c r="P300">
        <f t="shared" si="19"/>
        <v>72.5</v>
      </c>
      <c r="Q300" s="2" t="s">
        <v>312</v>
      </c>
    </row>
    <row r="301" spans="1:17">
      <c r="A301">
        <v>3</v>
      </c>
      <c r="B301" s="1">
        <v>4</v>
      </c>
      <c r="C301" s="1">
        <v>3</v>
      </c>
      <c r="D301" s="1">
        <v>4</v>
      </c>
      <c r="E301" s="1">
        <v>4</v>
      </c>
      <c r="F301" s="1">
        <v>5</v>
      </c>
      <c r="G301" s="1">
        <v>4</v>
      </c>
      <c r="H301" s="1">
        <v>4</v>
      </c>
      <c r="I301" s="1">
        <v>3</v>
      </c>
      <c r="J301" s="1">
        <v>4</v>
      </c>
      <c r="K301" s="1">
        <v>3</v>
      </c>
      <c r="L301">
        <f t="shared" si="15"/>
        <v>21</v>
      </c>
      <c r="M301">
        <f t="shared" si="16"/>
        <v>17</v>
      </c>
      <c r="N301">
        <f t="shared" si="17"/>
        <v>16</v>
      </c>
      <c r="O301">
        <f t="shared" si="18"/>
        <v>8</v>
      </c>
      <c r="P301">
        <f t="shared" si="19"/>
        <v>60</v>
      </c>
      <c r="Q301" s="2" t="s">
        <v>314</v>
      </c>
    </row>
    <row r="302" spans="1:17">
      <c r="A302">
        <v>4</v>
      </c>
      <c r="B302" s="1">
        <v>5</v>
      </c>
      <c r="C302" s="1">
        <v>2</v>
      </c>
      <c r="D302" s="1">
        <v>4</v>
      </c>
      <c r="E302" s="1">
        <v>3</v>
      </c>
      <c r="F302" s="1">
        <v>4</v>
      </c>
      <c r="G302" s="1">
        <v>2</v>
      </c>
      <c r="H302" s="1">
        <v>3</v>
      </c>
      <c r="I302" s="1">
        <v>3</v>
      </c>
      <c r="J302" s="1">
        <v>4</v>
      </c>
      <c r="K302" s="1">
        <v>4</v>
      </c>
      <c r="L302">
        <f t="shared" si="15"/>
        <v>20</v>
      </c>
      <c r="M302">
        <f t="shared" si="16"/>
        <v>14</v>
      </c>
      <c r="N302">
        <f t="shared" si="17"/>
        <v>15</v>
      </c>
      <c r="O302">
        <f t="shared" si="18"/>
        <v>11</v>
      </c>
      <c r="P302">
        <f t="shared" si="19"/>
        <v>65</v>
      </c>
      <c r="Q302" s="2" t="s">
        <v>314</v>
      </c>
    </row>
    <row r="303" spans="1:17">
      <c r="A303">
        <v>5</v>
      </c>
      <c r="B303" s="1">
        <v>5</v>
      </c>
      <c r="C303" s="1">
        <v>3</v>
      </c>
      <c r="D303" s="1">
        <v>4</v>
      </c>
      <c r="E303" s="1">
        <v>2</v>
      </c>
      <c r="F303" s="1">
        <v>4</v>
      </c>
      <c r="G303" s="1">
        <v>2</v>
      </c>
      <c r="H303" s="1">
        <v>4</v>
      </c>
      <c r="I303" s="1">
        <v>2</v>
      </c>
      <c r="J303" s="1">
        <v>4</v>
      </c>
      <c r="K303" s="1">
        <v>3</v>
      </c>
      <c r="L303">
        <f t="shared" si="15"/>
        <v>21</v>
      </c>
      <c r="M303">
        <f t="shared" si="16"/>
        <v>12</v>
      </c>
      <c r="N303">
        <f t="shared" si="17"/>
        <v>16</v>
      </c>
      <c r="O303">
        <f t="shared" si="18"/>
        <v>13</v>
      </c>
      <c r="P303">
        <f t="shared" si="19"/>
        <v>72.5</v>
      </c>
      <c r="Q303" s="2" t="s">
        <v>312</v>
      </c>
    </row>
    <row r="304" spans="1:17">
      <c r="A304">
        <v>6</v>
      </c>
      <c r="B304" s="1">
        <v>5</v>
      </c>
      <c r="C304" s="1">
        <v>1</v>
      </c>
      <c r="D304" s="1">
        <v>4</v>
      </c>
      <c r="E304" s="1">
        <v>1</v>
      </c>
      <c r="F304" s="1">
        <v>5</v>
      </c>
      <c r="G304" s="1">
        <v>2</v>
      </c>
      <c r="H304" s="1">
        <v>5</v>
      </c>
      <c r="I304" s="1">
        <v>3</v>
      </c>
      <c r="J304" s="1">
        <v>4</v>
      </c>
      <c r="K304" s="1">
        <v>1</v>
      </c>
      <c r="L304">
        <f t="shared" si="15"/>
        <v>23</v>
      </c>
      <c r="M304">
        <f t="shared" si="16"/>
        <v>8</v>
      </c>
      <c r="N304">
        <f t="shared" si="17"/>
        <v>18</v>
      </c>
      <c r="O304">
        <f t="shared" si="18"/>
        <v>17</v>
      </c>
      <c r="P304">
        <f t="shared" si="19"/>
        <v>87.5</v>
      </c>
      <c r="Q304" s="2" t="s">
        <v>311</v>
      </c>
    </row>
    <row r="305" spans="1:17">
      <c r="A305">
        <v>7</v>
      </c>
      <c r="B305" s="1">
        <v>5</v>
      </c>
      <c r="C305" s="1">
        <v>1</v>
      </c>
      <c r="D305" s="1">
        <v>5</v>
      </c>
      <c r="E305" s="1">
        <v>1</v>
      </c>
      <c r="F305" s="1">
        <v>5</v>
      </c>
      <c r="G305" s="1">
        <v>1</v>
      </c>
      <c r="H305" s="1">
        <v>5</v>
      </c>
      <c r="I305" s="1">
        <v>1</v>
      </c>
      <c r="J305" s="1">
        <v>5</v>
      </c>
      <c r="K305" s="1">
        <v>1</v>
      </c>
      <c r="L305">
        <f t="shared" si="15"/>
        <v>25</v>
      </c>
      <c r="M305">
        <f t="shared" si="16"/>
        <v>5</v>
      </c>
      <c r="N305">
        <f t="shared" si="17"/>
        <v>20</v>
      </c>
      <c r="O305">
        <f t="shared" si="18"/>
        <v>20</v>
      </c>
      <c r="P305">
        <f t="shared" si="19"/>
        <v>100</v>
      </c>
      <c r="Q305" s="2" t="s">
        <v>311</v>
      </c>
    </row>
    <row r="306" spans="1:17">
      <c r="A306">
        <v>8</v>
      </c>
      <c r="B306" s="1">
        <v>5</v>
      </c>
      <c r="C306" s="1">
        <v>1</v>
      </c>
      <c r="D306" s="1">
        <v>5</v>
      </c>
      <c r="E306" s="1">
        <v>1</v>
      </c>
      <c r="F306" s="1">
        <v>5</v>
      </c>
      <c r="G306" s="1">
        <v>1</v>
      </c>
      <c r="H306" s="1">
        <v>5</v>
      </c>
      <c r="I306" s="1">
        <v>1</v>
      </c>
      <c r="J306" s="1">
        <v>5</v>
      </c>
      <c r="K306" s="1">
        <v>3</v>
      </c>
      <c r="L306">
        <f t="shared" si="15"/>
        <v>25</v>
      </c>
      <c r="M306">
        <f t="shared" si="16"/>
        <v>7</v>
      </c>
      <c r="N306">
        <f t="shared" si="17"/>
        <v>20</v>
      </c>
      <c r="O306">
        <f t="shared" si="18"/>
        <v>18</v>
      </c>
      <c r="P306">
        <f t="shared" si="19"/>
        <v>95</v>
      </c>
      <c r="Q306" s="2" t="s">
        <v>311</v>
      </c>
    </row>
    <row r="307" spans="1:17">
      <c r="A307">
        <v>9</v>
      </c>
      <c r="B307" s="1">
        <v>5</v>
      </c>
      <c r="C307" s="1">
        <v>1</v>
      </c>
      <c r="D307" s="1">
        <v>5</v>
      </c>
      <c r="E307" s="1">
        <v>1</v>
      </c>
      <c r="F307" s="1">
        <v>4</v>
      </c>
      <c r="G307" s="1">
        <v>2</v>
      </c>
      <c r="H307" s="1">
        <v>5</v>
      </c>
      <c r="I307" s="1">
        <v>1</v>
      </c>
      <c r="J307" s="1">
        <v>5</v>
      </c>
      <c r="K307" s="1">
        <v>1</v>
      </c>
      <c r="L307">
        <f t="shared" si="15"/>
        <v>24</v>
      </c>
      <c r="M307">
        <f t="shared" si="16"/>
        <v>6</v>
      </c>
      <c r="N307">
        <f t="shared" si="17"/>
        <v>19</v>
      </c>
      <c r="O307">
        <f t="shared" si="18"/>
        <v>19</v>
      </c>
      <c r="P307">
        <f t="shared" si="19"/>
        <v>95</v>
      </c>
      <c r="Q307" s="2" t="s">
        <v>311</v>
      </c>
    </row>
    <row r="308" spans="1:17">
      <c r="A308">
        <v>10</v>
      </c>
      <c r="B308" s="1">
        <v>3</v>
      </c>
      <c r="C308" s="1">
        <v>3</v>
      </c>
      <c r="D308" s="1">
        <v>4</v>
      </c>
      <c r="E308" s="1">
        <v>3</v>
      </c>
      <c r="F308" s="1">
        <v>4</v>
      </c>
      <c r="G308" s="1">
        <v>2</v>
      </c>
      <c r="H308" s="1">
        <v>3</v>
      </c>
      <c r="I308" s="1">
        <v>4</v>
      </c>
      <c r="J308" s="1">
        <v>4</v>
      </c>
      <c r="K308" s="1">
        <v>5</v>
      </c>
      <c r="L308">
        <f t="shared" si="15"/>
        <v>18</v>
      </c>
      <c r="M308">
        <f t="shared" si="16"/>
        <v>17</v>
      </c>
      <c r="N308">
        <f t="shared" si="17"/>
        <v>13</v>
      </c>
      <c r="O308">
        <f t="shared" si="18"/>
        <v>8</v>
      </c>
      <c r="P308">
        <f t="shared" si="19"/>
        <v>52.5</v>
      </c>
      <c r="Q308" s="2" t="s">
        <v>316</v>
      </c>
    </row>
    <row r="309" spans="1:17">
      <c r="A309">
        <v>11</v>
      </c>
      <c r="B309" s="1">
        <v>4</v>
      </c>
      <c r="C309" s="1">
        <v>2</v>
      </c>
      <c r="D309" s="1">
        <v>4</v>
      </c>
      <c r="E309" s="1">
        <v>2</v>
      </c>
      <c r="F309" s="1">
        <v>4</v>
      </c>
      <c r="G309" s="1">
        <v>2</v>
      </c>
      <c r="H309" s="1">
        <v>4</v>
      </c>
      <c r="I309" s="1">
        <v>2</v>
      </c>
      <c r="J309" s="1">
        <v>4</v>
      </c>
      <c r="K309" s="1">
        <v>2</v>
      </c>
      <c r="L309">
        <f t="shared" si="15"/>
        <v>20</v>
      </c>
      <c r="M309">
        <f t="shared" si="16"/>
        <v>10</v>
      </c>
      <c r="N309">
        <f t="shared" si="17"/>
        <v>15</v>
      </c>
      <c r="O309">
        <f t="shared" si="18"/>
        <v>15</v>
      </c>
      <c r="P309">
        <f t="shared" si="19"/>
        <v>75</v>
      </c>
      <c r="Q309" s="2" t="s">
        <v>312</v>
      </c>
    </row>
    <row r="310" spans="1:17">
      <c r="A310">
        <v>12</v>
      </c>
      <c r="B310" s="1">
        <v>4</v>
      </c>
      <c r="C310" s="1">
        <v>2</v>
      </c>
      <c r="D310" s="1">
        <v>4</v>
      </c>
      <c r="E310" s="1">
        <v>2</v>
      </c>
      <c r="F310" s="1">
        <v>3</v>
      </c>
      <c r="G310" s="1">
        <v>2</v>
      </c>
      <c r="H310" s="1">
        <v>4</v>
      </c>
      <c r="I310" s="1">
        <v>4</v>
      </c>
      <c r="J310" s="1">
        <v>3</v>
      </c>
      <c r="K310" s="1">
        <v>3</v>
      </c>
      <c r="L310">
        <f t="shared" si="15"/>
        <v>18</v>
      </c>
      <c r="M310">
        <f t="shared" si="16"/>
        <v>13</v>
      </c>
      <c r="N310">
        <f t="shared" si="17"/>
        <v>13</v>
      </c>
      <c r="O310">
        <f t="shared" si="18"/>
        <v>12</v>
      </c>
      <c r="P310">
        <f t="shared" si="19"/>
        <v>62.5</v>
      </c>
      <c r="Q310" s="2" t="s">
        <v>314</v>
      </c>
    </row>
    <row r="311" spans="1:17">
      <c r="A311">
        <v>13</v>
      </c>
      <c r="B311" s="1">
        <v>5</v>
      </c>
      <c r="C311" s="1">
        <v>1</v>
      </c>
      <c r="D311" s="1">
        <v>5</v>
      </c>
      <c r="E311" s="1">
        <v>1</v>
      </c>
      <c r="F311" s="1">
        <v>4</v>
      </c>
      <c r="G311" s="1">
        <v>1</v>
      </c>
      <c r="H311" s="1">
        <v>5</v>
      </c>
      <c r="I311" s="1">
        <v>2</v>
      </c>
      <c r="J311" s="1">
        <v>5</v>
      </c>
      <c r="K311" s="1">
        <v>1</v>
      </c>
      <c r="L311">
        <f t="shared" si="15"/>
        <v>24</v>
      </c>
      <c r="M311">
        <f t="shared" si="16"/>
        <v>6</v>
      </c>
      <c r="N311">
        <f t="shared" si="17"/>
        <v>19</v>
      </c>
      <c r="O311">
        <f t="shared" si="18"/>
        <v>19</v>
      </c>
      <c r="P311">
        <f t="shared" si="19"/>
        <v>95</v>
      </c>
      <c r="Q311" s="2" t="s">
        <v>311</v>
      </c>
    </row>
    <row r="312" spans="1:17">
      <c r="A312">
        <v>14</v>
      </c>
      <c r="B312" s="1">
        <v>5</v>
      </c>
      <c r="C312" s="1">
        <v>1</v>
      </c>
      <c r="D312" s="1">
        <v>5</v>
      </c>
      <c r="E312" s="1">
        <v>1</v>
      </c>
      <c r="F312" s="1">
        <v>5</v>
      </c>
      <c r="G312" s="1">
        <v>1</v>
      </c>
      <c r="H312" s="1">
        <v>5</v>
      </c>
      <c r="I312" s="1">
        <v>1</v>
      </c>
      <c r="J312" s="1">
        <v>5</v>
      </c>
      <c r="K312" s="1">
        <v>1</v>
      </c>
      <c r="L312">
        <f t="shared" si="15"/>
        <v>25</v>
      </c>
      <c r="M312">
        <f t="shared" si="16"/>
        <v>5</v>
      </c>
      <c r="N312">
        <f t="shared" si="17"/>
        <v>20</v>
      </c>
      <c r="O312">
        <f t="shared" si="18"/>
        <v>20</v>
      </c>
      <c r="P312">
        <f t="shared" si="19"/>
        <v>100</v>
      </c>
      <c r="Q312" s="2" t="s">
        <v>311</v>
      </c>
    </row>
    <row r="313" spans="1:17">
      <c r="A313">
        <v>15</v>
      </c>
      <c r="B313" s="1">
        <v>4</v>
      </c>
      <c r="C313" s="1">
        <v>3</v>
      </c>
      <c r="D313" s="1">
        <v>4</v>
      </c>
      <c r="E313" s="1">
        <v>1</v>
      </c>
      <c r="F313" s="1">
        <v>2</v>
      </c>
      <c r="G313" s="1">
        <v>3</v>
      </c>
      <c r="H313" s="1">
        <v>4</v>
      </c>
      <c r="I313" s="1">
        <v>2</v>
      </c>
      <c r="J313" s="1">
        <v>4</v>
      </c>
      <c r="K313" s="1">
        <v>3</v>
      </c>
      <c r="L313">
        <f t="shared" si="15"/>
        <v>18</v>
      </c>
      <c r="M313">
        <f t="shared" si="16"/>
        <v>12</v>
      </c>
      <c r="N313">
        <f t="shared" si="17"/>
        <v>13</v>
      </c>
      <c r="O313">
        <f t="shared" si="18"/>
        <v>13</v>
      </c>
      <c r="P313">
        <f t="shared" si="19"/>
        <v>65</v>
      </c>
      <c r="Q313" s="2" t="s">
        <v>314</v>
      </c>
    </row>
    <row r="314" spans="1:17">
      <c r="A314">
        <v>16</v>
      </c>
      <c r="B314" s="1">
        <v>3</v>
      </c>
      <c r="C314" s="1">
        <v>2</v>
      </c>
      <c r="D314" s="1">
        <v>4</v>
      </c>
      <c r="E314" s="1">
        <v>2</v>
      </c>
      <c r="F314" s="1">
        <v>4</v>
      </c>
      <c r="G314" s="1">
        <v>2</v>
      </c>
      <c r="H314" s="1">
        <v>4</v>
      </c>
      <c r="I314" s="1">
        <v>2</v>
      </c>
      <c r="J314" s="1">
        <v>4</v>
      </c>
      <c r="K314" s="1">
        <v>2</v>
      </c>
      <c r="L314">
        <f t="shared" si="15"/>
        <v>19</v>
      </c>
      <c r="M314">
        <f t="shared" si="16"/>
        <v>10</v>
      </c>
      <c r="N314">
        <f t="shared" si="17"/>
        <v>14</v>
      </c>
      <c r="O314">
        <f t="shared" si="18"/>
        <v>15</v>
      </c>
      <c r="P314">
        <f t="shared" si="19"/>
        <v>72.5</v>
      </c>
      <c r="Q314" s="2" t="s">
        <v>312</v>
      </c>
    </row>
    <row r="315" spans="1:17">
      <c r="A315">
        <v>17</v>
      </c>
      <c r="B315" s="1">
        <v>5</v>
      </c>
      <c r="C315" s="1">
        <v>1</v>
      </c>
      <c r="D315" s="1">
        <v>5</v>
      </c>
      <c r="E315" s="1">
        <v>2</v>
      </c>
      <c r="F315" s="1">
        <v>5</v>
      </c>
      <c r="G315" s="1">
        <v>2</v>
      </c>
      <c r="H315" s="1">
        <v>5</v>
      </c>
      <c r="I315" s="1">
        <v>2</v>
      </c>
      <c r="J315" s="1">
        <v>5</v>
      </c>
      <c r="K315" s="1">
        <v>2</v>
      </c>
      <c r="L315">
        <f t="shared" si="15"/>
        <v>25</v>
      </c>
      <c r="M315">
        <f t="shared" si="16"/>
        <v>9</v>
      </c>
      <c r="N315">
        <f t="shared" si="17"/>
        <v>20</v>
      </c>
      <c r="O315">
        <f t="shared" si="18"/>
        <v>16</v>
      </c>
      <c r="P315">
        <f t="shared" si="19"/>
        <v>90</v>
      </c>
      <c r="Q315" s="2" t="s">
        <v>311</v>
      </c>
    </row>
    <row r="316" spans="1:17">
      <c r="A316">
        <v>18</v>
      </c>
      <c r="B316" s="1">
        <v>5</v>
      </c>
      <c r="C316" s="1">
        <v>5</v>
      </c>
      <c r="D316" s="1">
        <v>5</v>
      </c>
      <c r="E316" s="1">
        <v>5</v>
      </c>
      <c r="F316" s="1">
        <v>4</v>
      </c>
      <c r="G316" s="1">
        <v>2</v>
      </c>
      <c r="H316" s="1">
        <v>2</v>
      </c>
      <c r="I316" s="1">
        <v>2</v>
      </c>
      <c r="J316" s="1">
        <v>5</v>
      </c>
      <c r="K316" s="1">
        <v>5</v>
      </c>
      <c r="L316">
        <f t="shared" si="15"/>
        <v>21</v>
      </c>
      <c r="M316">
        <f t="shared" si="16"/>
        <v>19</v>
      </c>
      <c r="N316">
        <f t="shared" si="17"/>
        <v>16</v>
      </c>
      <c r="O316">
        <f t="shared" si="18"/>
        <v>6</v>
      </c>
      <c r="P316">
        <f t="shared" si="19"/>
        <v>55</v>
      </c>
      <c r="Q316" s="2" t="s">
        <v>314</v>
      </c>
    </row>
    <row r="317" spans="1:17">
      <c r="A317">
        <v>19</v>
      </c>
      <c r="B317" s="1">
        <v>4</v>
      </c>
      <c r="C317" s="1">
        <v>2</v>
      </c>
      <c r="D317" s="1">
        <v>4</v>
      </c>
      <c r="E317" s="1">
        <v>2</v>
      </c>
      <c r="F317" s="1">
        <v>4</v>
      </c>
      <c r="G317" s="1">
        <v>2</v>
      </c>
      <c r="H317" s="1">
        <v>3</v>
      </c>
      <c r="I317" s="1">
        <v>3</v>
      </c>
      <c r="J317" s="1">
        <v>4</v>
      </c>
      <c r="K317" s="1">
        <v>2</v>
      </c>
      <c r="L317">
        <f t="shared" si="15"/>
        <v>19</v>
      </c>
      <c r="M317">
        <f t="shared" si="16"/>
        <v>11</v>
      </c>
      <c r="N317">
        <f t="shared" si="17"/>
        <v>14</v>
      </c>
      <c r="O317">
        <f t="shared" si="18"/>
        <v>14</v>
      </c>
      <c r="P317">
        <f t="shared" si="19"/>
        <v>70</v>
      </c>
      <c r="Q317" s="2" t="s">
        <v>312</v>
      </c>
    </row>
    <row r="318" spans="1:17">
      <c r="A318">
        <v>20</v>
      </c>
      <c r="B318" s="1">
        <v>4</v>
      </c>
      <c r="C318" s="1">
        <v>1</v>
      </c>
      <c r="D318" s="1">
        <v>5</v>
      </c>
      <c r="E318" s="1">
        <v>1</v>
      </c>
      <c r="F318" s="1">
        <v>4</v>
      </c>
      <c r="G318" s="1">
        <v>2</v>
      </c>
      <c r="H318" s="1">
        <v>4</v>
      </c>
      <c r="I318" s="1">
        <v>2</v>
      </c>
      <c r="J318" s="1">
        <v>4</v>
      </c>
      <c r="K318" s="1">
        <v>3</v>
      </c>
      <c r="L318">
        <f t="shared" si="15"/>
        <v>21</v>
      </c>
      <c r="M318">
        <f t="shared" si="16"/>
        <v>9</v>
      </c>
      <c r="N318">
        <f t="shared" si="17"/>
        <v>16</v>
      </c>
      <c r="O318">
        <f t="shared" si="18"/>
        <v>16</v>
      </c>
      <c r="P318">
        <f t="shared" si="19"/>
        <v>80</v>
      </c>
      <c r="Q318" s="2" t="s">
        <v>312</v>
      </c>
    </row>
    <row r="319" spans="1:17">
      <c r="A319">
        <v>21</v>
      </c>
      <c r="B319" s="1">
        <v>4</v>
      </c>
      <c r="C319" s="1">
        <v>1</v>
      </c>
      <c r="D319" s="1">
        <v>4</v>
      </c>
      <c r="E319" s="1">
        <v>2</v>
      </c>
      <c r="F319" s="1">
        <v>4</v>
      </c>
      <c r="G319" s="1">
        <v>2</v>
      </c>
      <c r="H319" s="1">
        <v>4</v>
      </c>
      <c r="I319" s="1">
        <v>3</v>
      </c>
      <c r="J319" s="1">
        <v>4</v>
      </c>
      <c r="K319" s="1">
        <v>2</v>
      </c>
      <c r="L319">
        <f t="shared" si="15"/>
        <v>20</v>
      </c>
      <c r="M319">
        <f t="shared" si="16"/>
        <v>10</v>
      </c>
      <c r="N319">
        <f t="shared" si="17"/>
        <v>15</v>
      </c>
      <c r="O319">
        <f t="shared" si="18"/>
        <v>15</v>
      </c>
      <c r="P319">
        <f t="shared" si="19"/>
        <v>75</v>
      </c>
      <c r="Q319" s="2" t="s">
        <v>312</v>
      </c>
    </row>
    <row r="320" spans="1:17">
      <c r="A320">
        <v>22</v>
      </c>
      <c r="B320" s="1">
        <v>3</v>
      </c>
      <c r="C320" s="1">
        <v>2</v>
      </c>
      <c r="D320" s="1">
        <v>5</v>
      </c>
      <c r="E320" s="1">
        <v>1</v>
      </c>
      <c r="F320" s="1">
        <v>3</v>
      </c>
      <c r="G320" s="1">
        <v>2</v>
      </c>
      <c r="H320" s="1">
        <v>5</v>
      </c>
      <c r="I320" s="1">
        <v>1</v>
      </c>
      <c r="J320" s="1">
        <v>5</v>
      </c>
      <c r="K320" s="1">
        <v>3</v>
      </c>
      <c r="L320">
        <f t="shared" si="15"/>
        <v>21</v>
      </c>
      <c r="M320">
        <f t="shared" si="16"/>
        <v>9</v>
      </c>
      <c r="N320">
        <f t="shared" si="17"/>
        <v>16</v>
      </c>
      <c r="O320">
        <f t="shared" si="18"/>
        <v>16</v>
      </c>
      <c r="P320">
        <f t="shared" si="19"/>
        <v>80</v>
      </c>
      <c r="Q320" s="2" t="s">
        <v>312</v>
      </c>
    </row>
    <row r="321" spans="1:17">
      <c r="A321">
        <v>23</v>
      </c>
      <c r="B321" s="1">
        <v>3</v>
      </c>
      <c r="C321" s="1">
        <v>3</v>
      </c>
      <c r="D321" s="1">
        <v>3</v>
      </c>
      <c r="E321" s="1">
        <v>2</v>
      </c>
      <c r="F321" s="1">
        <v>3</v>
      </c>
      <c r="G321" s="1">
        <v>3</v>
      </c>
      <c r="H321" s="1">
        <v>3</v>
      </c>
      <c r="I321" s="1">
        <v>2</v>
      </c>
      <c r="J321" s="1">
        <v>3</v>
      </c>
      <c r="K321" s="1">
        <v>3</v>
      </c>
      <c r="L321">
        <f t="shared" si="15"/>
        <v>15</v>
      </c>
      <c r="M321">
        <f t="shared" si="16"/>
        <v>13</v>
      </c>
      <c r="N321">
        <f t="shared" si="17"/>
        <v>10</v>
      </c>
      <c r="O321">
        <f t="shared" si="18"/>
        <v>12</v>
      </c>
      <c r="P321">
        <f t="shared" si="19"/>
        <v>55</v>
      </c>
      <c r="Q321" s="2" t="s">
        <v>314</v>
      </c>
    </row>
    <row r="322" spans="1:17">
      <c r="A322">
        <v>24</v>
      </c>
      <c r="B322" s="1">
        <v>5</v>
      </c>
      <c r="C322" s="1">
        <v>1</v>
      </c>
      <c r="D322" s="1">
        <v>5</v>
      </c>
      <c r="E322" s="1">
        <v>1</v>
      </c>
      <c r="F322" s="1">
        <v>5</v>
      </c>
      <c r="G322" s="1">
        <v>1</v>
      </c>
      <c r="H322" s="1">
        <v>5</v>
      </c>
      <c r="I322" s="1">
        <v>2</v>
      </c>
      <c r="J322" s="1">
        <v>5</v>
      </c>
      <c r="K322" s="1">
        <v>1</v>
      </c>
      <c r="L322">
        <f t="shared" si="15"/>
        <v>25</v>
      </c>
      <c r="M322">
        <f t="shared" si="16"/>
        <v>6</v>
      </c>
      <c r="N322">
        <f t="shared" si="17"/>
        <v>20</v>
      </c>
      <c r="O322">
        <f t="shared" si="18"/>
        <v>19</v>
      </c>
      <c r="P322">
        <f t="shared" si="19"/>
        <v>97.5</v>
      </c>
      <c r="Q322" s="2" t="s">
        <v>311</v>
      </c>
    </row>
    <row r="323" spans="1:17">
      <c r="A323">
        <v>25</v>
      </c>
      <c r="B323" s="1">
        <v>4</v>
      </c>
      <c r="C323" s="1">
        <v>3</v>
      </c>
      <c r="D323" s="1">
        <v>4</v>
      </c>
      <c r="E323" s="1">
        <v>3</v>
      </c>
      <c r="F323" s="1">
        <v>5</v>
      </c>
      <c r="G323" s="1">
        <v>2</v>
      </c>
      <c r="H323" s="1">
        <v>3</v>
      </c>
      <c r="I323" s="1">
        <v>4</v>
      </c>
      <c r="J323" s="1">
        <v>4</v>
      </c>
      <c r="K323" s="1">
        <v>3</v>
      </c>
      <c r="L323">
        <f t="shared" si="15"/>
        <v>20</v>
      </c>
      <c r="M323">
        <f t="shared" si="16"/>
        <v>15</v>
      </c>
      <c r="N323">
        <f t="shared" si="17"/>
        <v>15</v>
      </c>
      <c r="O323">
        <f t="shared" si="18"/>
        <v>10</v>
      </c>
      <c r="P323">
        <f t="shared" si="19"/>
        <v>62.5</v>
      </c>
      <c r="Q323" s="2" t="s">
        <v>314</v>
      </c>
    </row>
    <row r="325" spans="1:17">
      <c r="A325" s="2" t="s">
        <v>355</v>
      </c>
      <c r="B325" s="6" t="s">
        <v>12</v>
      </c>
      <c r="C325" s="2"/>
    </row>
    <row r="326" spans="1:17">
      <c r="A326" s="2"/>
    </row>
    <row r="327" spans="1:17">
      <c r="A327" s="2" t="s">
        <v>356</v>
      </c>
    </row>
    <row r="328" spans="1:17">
      <c r="A328">
        <v>1</v>
      </c>
      <c r="B328">
        <v>1</v>
      </c>
    </row>
    <row r="329" spans="1:17">
      <c r="A329">
        <v>2</v>
      </c>
      <c r="B329">
        <v>1</v>
      </c>
    </row>
    <row r="330" spans="1:17">
      <c r="A330">
        <v>3</v>
      </c>
      <c r="B330">
        <v>6</v>
      </c>
    </row>
    <row r="331" spans="1:17">
      <c r="A331">
        <v>4</v>
      </c>
      <c r="B331">
        <v>10</v>
      </c>
    </row>
    <row r="332" spans="1:17">
      <c r="A332">
        <v>5</v>
      </c>
      <c r="B332">
        <v>7</v>
      </c>
    </row>
    <row r="333" spans="1:17">
      <c r="A333" s="2" t="s">
        <v>357</v>
      </c>
    </row>
    <row r="345" spans="1:2">
      <c r="A345" s="2" t="s">
        <v>358</v>
      </c>
      <c r="B345" s="6" t="s">
        <v>50</v>
      </c>
    </row>
    <row r="347" spans="1:2">
      <c r="A347" s="2" t="s">
        <v>356</v>
      </c>
    </row>
    <row r="348" spans="1:2">
      <c r="A348">
        <v>1</v>
      </c>
      <c r="B348">
        <v>0</v>
      </c>
    </row>
    <row r="349" spans="1:2">
      <c r="A349">
        <v>2</v>
      </c>
      <c r="B349">
        <v>0</v>
      </c>
    </row>
    <row r="350" spans="1:2">
      <c r="A350">
        <v>3</v>
      </c>
      <c r="B350">
        <v>7</v>
      </c>
    </row>
    <row r="351" spans="1:2">
      <c r="A351">
        <v>4</v>
      </c>
      <c r="B351">
        <v>7</v>
      </c>
    </row>
    <row r="352" spans="1:2">
      <c r="A352">
        <v>5</v>
      </c>
      <c r="B352">
        <v>11</v>
      </c>
    </row>
    <row r="353" spans="1:2">
      <c r="A353" s="2" t="s">
        <v>357</v>
      </c>
    </row>
    <row r="360" spans="1:2">
      <c r="B360" s="2"/>
    </row>
    <row r="364" spans="1:2">
      <c r="A364" s="2" t="s">
        <v>358</v>
      </c>
      <c r="B364" s="6" t="s">
        <v>51</v>
      </c>
    </row>
    <row r="366" spans="1:2">
      <c r="A366" s="2" t="s">
        <v>356</v>
      </c>
    </row>
    <row r="367" spans="1:2">
      <c r="A367">
        <v>1</v>
      </c>
      <c r="B367">
        <v>0</v>
      </c>
    </row>
    <row r="368" spans="1:2">
      <c r="A368">
        <v>2</v>
      </c>
      <c r="B368">
        <v>0</v>
      </c>
    </row>
    <row r="369" spans="1:2">
      <c r="A369">
        <v>3</v>
      </c>
      <c r="B369">
        <v>8</v>
      </c>
    </row>
    <row r="370" spans="1:2">
      <c r="A370">
        <v>4</v>
      </c>
      <c r="B370">
        <v>7</v>
      </c>
    </row>
    <row r="371" spans="1:2">
      <c r="A371">
        <v>5</v>
      </c>
      <c r="B371">
        <v>10</v>
      </c>
    </row>
    <row r="372" spans="1:2">
      <c r="A372" s="2" t="s">
        <v>357</v>
      </c>
    </row>
    <row r="385" spans="1:17">
      <c r="A385" s="22" t="s">
        <v>369</v>
      </c>
      <c r="B385" s="22"/>
      <c r="C385" s="22"/>
    </row>
    <row r="388" spans="1:17">
      <c r="A388" s="2" t="s">
        <v>325</v>
      </c>
      <c r="B388" s="2" t="s">
        <v>326</v>
      </c>
      <c r="C388" s="2" t="s">
        <v>327</v>
      </c>
      <c r="D388" s="2" t="s">
        <v>328</v>
      </c>
      <c r="E388" s="2" t="s">
        <v>329</v>
      </c>
      <c r="F388" s="2" t="s">
        <v>330</v>
      </c>
      <c r="G388" s="2" t="s">
        <v>331</v>
      </c>
      <c r="H388" s="2" t="s">
        <v>332</v>
      </c>
      <c r="I388" s="2" t="s">
        <v>333</v>
      </c>
      <c r="J388" s="2" t="s">
        <v>334</v>
      </c>
      <c r="K388" s="2" t="s">
        <v>335</v>
      </c>
      <c r="L388" s="3" t="s">
        <v>348</v>
      </c>
      <c r="M388" s="3" t="s">
        <v>349</v>
      </c>
      <c r="N388" s="3" t="s">
        <v>350</v>
      </c>
      <c r="O388" s="3" t="s">
        <v>351</v>
      </c>
      <c r="P388" s="3" t="s">
        <v>352</v>
      </c>
      <c r="Q388" s="4" t="s">
        <v>353</v>
      </c>
    </row>
    <row r="389" spans="1:17">
      <c r="A389">
        <v>1</v>
      </c>
      <c r="B389" s="1">
        <v>1</v>
      </c>
      <c r="C389" s="1">
        <v>2</v>
      </c>
      <c r="D389" s="1">
        <v>1</v>
      </c>
      <c r="E389" s="1">
        <v>2</v>
      </c>
      <c r="F389" s="1">
        <v>1</v>
      </c>
      <c r="G389" s="1">
        <v>2</v>
      </c>
      <c r="H389" s="1">
        <v>1</v>
      </c>
      <c r="I389" s="1">
        <v>2</v>
      </c>
      <c r="J389" s="1">
        <v>1</v>
      </c>
      <c r="K389" s="1">
        <v>1</v>
      </c>
      <c r="L389">
        <f t="shared" ref="L389:L413" si="20">SUM(B389,D389,F389,H389,J389)</f>
        <v>5</v>
      </c>
      <c r="M389">
        <f t="shared" ref="M389:M413" si="21">SUM(C389,E389,G389,I389,K389)</f>
        <v>9</v>
      </c>
      <c r="N389">
        <f t="shared" ref="N389:N413" si="22">L389-5</f>
        <v>0</v>
      </c>
      <c r="O389">
        <f t="shared" ref="O389:O413" si="23">25-M389</f>
        <v>16</v>
      </c>
      <c r="P389">
        <f t="shared" ref="P389:P413" si="24">SUM(N389:O389)*2.5</f>
        <v>40</v>
      </c>
      <c r="Q389" s="2" t="s">
        <v>316</v>
      </c>
    </row>
    <row r="390" spans="1:17">
      <c r="A390">
        <v>2</v>
      </c>
      <c r="B390" s="1">
        <v>5</v>
      </c>
      <c r="C390" s="1">
        <v>2</v>
      </c>
      <c r="D390" s="1">
        <v>3</v>
      </c>
      <c r="E390" s="1">
        <v>2</v>
      </c>
      <c r="F390" s="1">
        <v>4</v>
      </c>
      <c r="G390" s="1">
        <v>2</v>
      </c>
      <c r="H390" s="1">
        <v>4</v>
      </c>
      <c r="I390" s="1">
        <v>2</v>
      </c>
      <c r="J390" s="1">
        <v>4</v>
      </c>
      <c r="K390" s="1">
        <v>5</v>
      </c>
      <c r="L390">
        <f t="shared" si="20"/>
        <v>20</v>
      </c>
      <c r="M390">
        <f t="shared" si="21"/>
        <v>13</v>
      </c>
      <c r="N390">
        <f t="shared" si="22"/>
        <v>15</v>
      </c>
      <c r="O390">
        <f t="shared" si="23"/>
        <v>12</v>
      </c>
      <c r="P390">
        <f t="shared" si="24"/>
        <v>67.5</v>
      </c>
      <c r="Q390" s="2" t="s">
        <v>314</v>
      </c>
    </row>
    <row r="391" spans="1:17">
      <c r="A391">
        <v>3</v>
      </c>
      <c r="B391" s="1">
        <v>4</v>
      </c>
      <c r="C391" s="1">
        <v>3</v>
      </c>
      <c r="D391" s="1">
        <v>4</v>
      </c>
      <c r="E391" s="1">
        <v>4</v>
      </c>
      <c r="F391" s="1">
        <v>5</v>
      </c>
      <c r="G391" s="1">
        <v>3</v>
      </c>
      <c r="H391" s="1">
        <v>4</v>
      </c>
      <c r="I391" s="1">
        <v>3</v>
      </c>
      <c r="J391" s="1">
        <v>4</v>
      </c>
      <c r="K391" s="1">
        <v>3</v>
      </c>
      <c r="L391">
        <f t="shared" si="20"/>
        <v>21</v>
      </c>
      <c r="M391">
        <f t="shared" si="21"/>
        <v>16</v>
      </c>
      <c r="N391">
        <f t="shared" si="22"/>
        <v>16</v>
      </c>
      <c r="O391">
        <f t="shared" si="23"/>
        <v>9</v>
      </c>
      <c r="P391">
        <f t="shared" si="24"/>
        <v>62.5</v>
      </c>
      <c r="Q391" s="2" t="s">
        <v>314</v>
      </c>
    </row>
    <row r="392" spans="1:17">
      <c r="A392">
        <v>4</v>
      </c>
      <c r="B392" s="1">
        <v>3</v>
      </c>
      <c r="C392" s="1">
        <v>3</v>
      </c>
      <c r="D392" s="1">
        <v>3</v>
      </c>
      <c r="E392" s="1">
        <v>3</v>
      </c>
      <c r="F392" s="1">
        <v>3</v>
      </c>
      <c r="G392" s="1">
        <v>3</v>
      </c>
      <c r="H392" s="1">
        <v>3</v>
      </c>
      <c r="I392" s="1">
        <v>3</v>
      </c>
      <c r="J392" s="1">
        <v>3</v>
      </c>
      <c r="K392" s="1">
        <v>3</v>
      </c>
      <c r="L392">
        <f t="shared" si="20"/>
        <v>15</v>
      </c>
      <c r="M392">
        <f t="shared" si="21"/>
        <v>15</v>
      </c>
      <c r="N392">
        <f t="shared" si="22"/>
        <v>10</v>
      </c>
      <c r="O392">
        <f t="shared" si="23"/>
        <v>10</v>
      </c>
      <c r="P392">
        <f t="shared" si="24"/>
        <v>50</v>
      </c>
      <c r="Q392" s="2" t="s">
        <v>316</v>
      </c>
    </row>
    <row r="393" spans="1:17">
      <c r="A393">
        <v>5</v>
      </c>
      <c r="B393" s="1">
        <v>3</v>
      </c>
      <c r="C393" s="1">
        <v>3</v>
      </c>
      <c r="D393" s="1">
        <v>3</v>
      </c>
      <c r="E393" s="1">
        <v>3</v>
      </c>
      <c r="F393" s="1">
        <v>3</v>
      </c>
      <c r="G393" s="1">
        <v>3</v>
      </c>
      <c r="H393" s="1">
        <v>3</v>
      </c>
      <c r="I393" s="1">
        <v>3</v>
      </c>
      <c r="J393" s="1">
        <v>3</v>
      </c>
      <c r="K393" s="1">
        <v>3</v>
      </c>
      <c r="L393">
        <f t="shared" si="20"/>
        <v>15</v>
      </c>
      <c r="M393">
        <f t="shared" si="21"/>
        <v>15</v>
      </c>
      <c r="N393">
        <f t="shared" si="22"/>
        <v>10</v>
      </c>
      <c r="O393">
        <f t="shared" si="23"/>
        <v>10</v>
      </c>
      <c r="P393">
        <f t="shared" si="24"/>
        <v>50</v>
      </c>
      <c r="Q393" s="2" t="s">
        <v>316</v>
      </c>
    </row>
    <row r="394" spans="1:17">
      <c r="A394">
        <v>6</v>
      </c>
      <c r="B394" s="1">
        <v>4</v>
      </c>
      <c r="C394" s="1">
        <v>3</v>
      </c>
      <c r="D394" s="1">
        <v>4</v>
      </c>
      <c r="E394" s="1">
        <v>2</v>
      </c>
      <c r="F394" s="1">
        <v>4</v>
      </c>
      <c r="G394" s="1">
        <v>3</v>
      </c>
      <c r="H394" s="1">
        <v>4</v>
      </c>
      <c r="I394" s="1">
        <v>5</v>
      </c>
      <c r="J394" s="1">
        <v>4</v>
      </c>
      <c r="K394" s="1">
        <v>4</v>
      </c>
      <c r="L394">
        <f t="shared" si="20"/>
        <v>20</v>
      </c>
      <c r="M394">
        <f t="shared" si="21"/>
        <v>17</v>
      </c>
      <c r="N394">
        <f t="shared" si="22"/>
        <v>15</v>
      </c>
      <c r="O394">
        <f t="shared" si="23"/>
        <v>8</v>
      </c>
      <c r="P394">
        <f t="shared" si="24"/>
        <v>57.5</v>
      </c>
      <c r="Q394" s="2" t="s">
        <v>314</v>
      </c>
    </row>
    <row r="395" spans="1:17">
      <c r="A395">
        <v>7</v>
      </c>
      <c r="B395" s="1">
        <v>5</v>
      </c>
      <c r="C395" s="1">
        <v>1</v>
      </c>
      <c r="D395" s="1">
        <v>5</v>
      </c>
      <c r="E395" s="1">
        <v>1</v>
      </c>
      <c r="F395" s="1">
        <v>5</v>
      </c>
      <c r="G395" s="1">
        <v>1</v>
      </c>
      <c r="H395" s="1">
        <v>5</v>
      </c>
      <c r="I395" s="1">
        <v>1</v>
      </c>
      <c r="J395" s="1">
        <v>5</v>
      </c>
      <c r="K395" s="1">
        <v>1</v>
      </c>
      <c r="L395">
        <f t="shared" si="20"/>
        <v>25</v>
      </c>
      <c r="M395">
        <f t="shared" si="21"/>
        <v>5</v>
      </c>
      <c r="N395">
        <f t="shared" si="22"/>
        <v>20</v>
      </c>
      <c r="O395">
        <f t="shared" si="23"/>
        <v>20</v>
      </c>
      <c r="P395">
        <f t="shared" si="24"/>
        <v>100</v>
      </c>
      <c r="Q395" s="2" t="s">
        <v>311</v>
      </c>
    </row>
    <row r="396" spans="1:17">
      <c r="A396">
        <v>8</v>
      </c>
      <c r="B396" s="1">
        <v>4</v>
      </c>
      <c r="C396" s="1">
        <v>2</v>
      </c>
      <c r="D396" s="1">
        <v>4</v>
      </c>
      <c r="E396" s="1">
        <v>2</v>
      </c>
      <c r="F396" s="1">
        <v>5</v>
      </c>
      <c r="G396" s="1">
        <v>2</v>
      </c>
      <c r="H396" s="1">
        <v>4</v>
      </c>
      <c r="I396" s="1">
        <v>2</v>
      </c>
      <c r="J396" s="1">
        <v>5</v>
      </c>
      <c r="K396" s="1">
        <v>1</v>
      </c>
      <c r="L396">
        <f t="shared" si="20"/>
        <v>22</v>
      </c>
      <c r="M396">
        <f t="shared" si="21"/>
        <v>9</v>
      </c>
      <c r="N396">
        <f t="shared" si="22"/>
        <v>17</v>
      </c>
      <c r="O396">
        <f t="shared" si="23"/>
        <v>16</v>
      </c>
      <c r="P396">
        <f t="shared" si="24"/>
        <v>82.5</v>
      </c>
      <c r="Q396" s="2" t="s">
        <v>311</v>
      </c>
    </row>
    <row r="397" spans="1:17">
      <c r="A397">
        <v>9</v>
      </c>
      <c r="B397" s="1">
        <v>3</v>
      </c>
      <c r="C397" s="1">
        <v>4</v>
      </c>
      <c r="D397" s="1">
        <v>5</v>
      </c>
      <c r="E397" s="1">
        <v>4</v>
      </c>
      <c r="F397" s="1">
        <v>4</v>
      </c>
      <c r="G397" s="1">
        <v>3</v>
      </c>
      <c r="H397" s="1">
        <v>4</v>
      </c>
      <c r="I397" s="1">
        <v>5</v>
      </c>
      <c r="J397" s="1">
        <v>4</v>
      </c>
      <c r="K397" s="1">
        <v>4</v>
      </c>
      <c r="L397">
        <f t="shared" si="20"/>
        <v>20</v>
      </c>
      <c r="M397">
        <f t="shared" si="21"/>
        <v>20</v>
      </c>
      <c r="N397">
        <f t="shared" si="22"/>
        <v>15</v>
      </c>
      <c r="O397">
        <f t="shared" si="23"/>
        <v>5</v>
      </c>
      <c r="P397">
        <f t="shared" si="24"/>
        <v>50</v>
      </c>
      <c r="Q397" s="2" t="s">
        <v>316</v>
      </c>
    </row>
    <row r="398" spans="1:17">
      <c r="A398">
        <v>10</v>
      </c>
      <c r="B398" s="1">
        <v>3</v>
      </c>
      <c r="C398" s="1">
        <v>3</v>
      </c>
      <c r="D398" s="1">
        <v>4</v>
      </c>
      <c r="E398" s="1">
        <v>3</v>
      </c>
      <c r="F398" s="1">
        <v>2</v>
      </c>
      <c r="G398" s="1">
        <v>3</v>
      </c>
      <c r="H398" s="1">
        <v>3</v>
      </c>
      <c r="I398" s="1">
        <v>4</v>
      </c>
      <c r="J398" s="1">
        <v>4</v>
      </c>
      <c r="K398" s="1">
        <v>5</v>
      </c>
      <c r="L398">
        <f t="shared" si="20"/>
        <v>16</v>
      </c>
      <c r="M398">
        <f t="shared" si="21"/>
        <v>18</v>
      </c>
      <c r="N398">
        <f t="shared" si="22"/>
        <v>11</v>
      </c>
      <c r="O398">
        <f t="shared" si="23"/>
        <v>7</v>
      </c>
      <c r="P398">
        <f t="shared" si="24"/>
        <v>45</v>
      </c>
      <c r="Q398" s="2" t="s">
        <v>316</v>
      </c>
    </row>
    <row r="399" spans="1:17">
      <c r="A399">
        <v>11</v>
      </c>
      <c r="B399" s="1">
        <v>4</v>
      </c>
      <c r="C399" s="1">
        <v>2</v>
      </c>
      <c r="D399" s="1">
        <v>4</v>
      </c>
      <c r="E399" s="1">
        <v>2</v>
      </c>
      <c r="F399" s="1">
        <v>4</v>
      </c>
      <c r="G399" s="1">
        <v>2</v>
      </c>
      <c r="H399" s="1">
        <v>4</v>
      </c>
      <c r="I399" s="1">
        <v>2</v>
      </c>
      <c r="J399" s="1">
        <v>4</v>
      </c>
      <c r="K399" s="1">
        <v>2</v>
      </c>
      <c r="L399">
        <f t="shared" si="20"/>
        <v>20</v>
      </c>
      <c r="M399">
        <f t="shared" si="21"/>
        <v>10</v>
      </c>
      <c r="N399">
        <f t="shared" si="22"/>
        <v>15</v>
      </c>
      <c r="O399">
        <f t="shared" si="23"/>
        <v>15</v>
      </c>
      <c r="P399">
        <f t="shared" si="24"/>
        <v>75</v>
      </c>
      <c r="Q399" s="2" t="s">
        <v>312</v>
      </c>
    </row>
    <row r="400" spans="1:17">
      <c r="A400">
        <v>12</v>
      </c>
      <c r="B400" s="1">
        <v>3</v>
      </c>
      <c r="C400" s="1">
        <v>3</v>
      </c>
      <c r="D400" s="1">
        <v>3</v>
      </c>
      <c r="E400" s="1">
        <v>3</v>
      </c>
      <c r="F400" s="1">
        <v>3</v>
      </c>
      <c r="G400" s="1">
        <v>3</v>
      </c>
      <c r="H400" s="1">
        <v>3</v>
      </c>
      <c r="I400" s="1">
        <v>3</v>
      </c>
      <c r="J400" s="1">
        <v>3</v>
      </c>
      <c r="K400" s="1">
        <v>3</v>
      </c>
      <c r="L400">
        <f t="shared" si="20"/>
        <v>15</v>
      </c>
      <c r="M400">
        <f t="shared" si="21"/>
        <v>15</v>
      </c>
      <c r="N400">
        <f t="shared" si="22"/>
        <v>10</v>
      </c>
      <c r="O400">
        <f t="shared" si="23"/>
        <v>10</v>
      </c>
      <c r="P400">
        <f t="shared" si="24"/>
        <v>50</v>
      </c>
      <c r="Q400" s="2" t="s">
        <v>316</v>
      </c>
    </row>
    <row r="401" spans="1:17">
      <c r="A401">
        <v>13</v>
      </c>
      <c r="B401" s="1">
        <v>5</v>
      </c>
      <c r="C401" s="1">
        <v>1</v>
      </c>
      <c r="D401" s="1">
        <v>4</v>
      </c>
      <c r="E401" s="1">
        <v>1</v>
      </c>
      <c r="F401" s="1">
        <v>4</v>
      </c>
      <c r="G401" s="1">
        <v>1</v>
      </c>
      <c r="H401" s="1">
        <v>5</v>
      </c>
      <c r="I401" s="1">
        <v>2</v>
      </c>
      <c r="J401" s="1">
        <v>5</v>
      </c>
      <c r="K401" s="1">
        <v>2</v>
      </c>
      <c r="L401">
        <f t="shared" si="20"/>
        <v>23</v>
      </c>
      <c r="M401">
        <f t="shared" si="21"/>
        <v>7</v>
      </c>
      <c r="N401">
        <f t="shared" si="22"/>
        <v>18</v>
      </c>
      <c r="O401">
        <f t="shared" si="23"/>
        <v>18</v>
      </c>
      <c r="P401">
        <f t="shared" si="24"/>
        <v>90</v>
      </c>
      <c r="Q401" s="2" t="s">
        <v>311</v>
      </c>
    </row>
    <row r="402" spans="1:17">
      <c r="A402">
        <v>14</v>
      </c>
      <c r="B402" s="1">
        <v>3</v>
      </c>
      <c r="C402" s="1">
        <v>2</v>
      </c>
      <c r="D402" s="1">
        <v>4</v>
      </c>
      <c r="E402" s="1">
        <v>2</v>
      </c>
      <c r="F402" s="1">
        <v>4</v>
      </c>
      <c r="G402" s="1">
        <v>2</v>
      </c>
      <c r="H402" s="1">
        <v>4</v>
      </c>
      <c r="I402" s="1">
        <v>2</v>
      </c>
      <c r="J402" s="1">
        <v>4</v>
      </c>
      <c r="K402" s="1">
        <v>2</v>
      </c>
      <c r="L402">
        <f t="shared" si="20"/>
        <v>19</v>
      </c>
      <c r="M402">
        <f t="shared" si="21"/>
        <v>10</v>
      </c>
      <c r="N402">
        <f t="shared" si="22"/>
        <v>14</v>
      </c>
      <c r="O402">
        <f t="shared" si="23"/>
        <v>15</v>
      </c>
      <c r="P402">
        <f t="shared" si="24"/>
        <v>72.5</v>
      </c>
      <c r="Q402" s="2" t="s">
        <v>312</v>
      </c>
    </row>
    <row r="403" spans="1:17">
      <c r="A403">
        <v>15</v>
      </c>
      <c r="B403" s="1">
        <v>3</v>
      </c>
      <c r="C403" s="1">
        <v>1</v>
      </c>
      <c r="D403" s="1">
        <v>4</v>
      </c>
      <c r="E403" s="1">
        <v>1</v>
      </c>
      <c r="F403" s="1">
        <v>5</v>
      </c>
      <c r="G403" s="1">
        <v>2</v>
      </c>
      <c r="H403" s="1">
        <v>4</v>
      </c>
      <c r="I403" s="1">
        <v>1</v>
      </c>
      <c r="J403" s="1">
        <v>4</v>
      </c>
      <c r="K403" s="1">
        <v>2</v>
      </c>
      <c r="L403">
        <f t="shared" si="20"/>
        <v>20</v>
      </c>
      <c r="M403">
        <f t="shared" si="21"/>
        <v>7</v>
      </c>
      <c r="N403">
        <f t="shared" si="22"/>
        <v>15</v>
      </c>
      <c r="O403">
        <f t="shared" si="23"/>
        <v>18</v>
      </c>
      <c r="P403">
        <f t="shared" si="24"/>
        <v>82.5</v>
      </c>
      <c r="Q403" s="2" t="s">
        <v>311</v>
      </c>
    </row>
    <row r="404" spans="1:17">
      <c r="A404">
        <v>16</v>
      </c>
      <c r="B404" s="1">
        <v>3</v>
      </c>
      <c r="C404" s="1">
        <v>3</v>
      </c>
      <c r="D404" s="1">
        <v>4</v>
      </c>
      <c r="E404" s="1">
        <v>3</v>
      </c>
      <c r="F404" s="1">
        <v>3</v>
      </c>
      <c r="G404" s="1">
        <v>3</v>
      </c>
      <c r="H404" s="1">
        <v>3</v>
      </c>
      <c r="I404" s="1">
        <v>3</v>
      </c>
      <c r="J404" s="1">
        <v>3</v>
      </c>
      <c r="K404" s="1">
        <v>3</v>
      </c>
      <c r="L404">
        <f t="shared" si="20"/>
        <v>16</v>
      </c>
      <c r="M404">
        <f t="shared" si="21"/>
        <v>15</v>
      </c>
      <c r="N404">
        <f t="shared" si="22"/>
        <v>11</v>
      </c>
      <c r="O404">
        <f t="shared" si="23"/>
        <v>10</v>
      </c>
      <c r="P404">
        <f t="shared" si="24"/>
        <v>52.5</v>
      </c>
      <c r="Q404" s="2" t="s">
        <v>314</v>
      </c>
    </row>
    <row r="405" spans="1:17">
      <c r="A405">
        <v>17</v>
      </c>
      <c r="B405" s="1">
        <v>4</v>
      </c>
      <c r="C405" s="1">
        <v>2</v>
      </c>
      <c r="D405" s="1">
        <v>4</v>
      </c>
      <c r="E405" s="1">
        <v>2</v>
      </c>
      <c r="F405" s="1">
        <v>4</v>
      </c>
      <c r="G405" s="1">
        <v>2</v>
      </c>
      <c r="H405" s="1">
        <v>4</v>
      </c>
      <c r="I405" s="1">
        <v>2</v>
      </c>
      <c r="J405" s="1">
        <v>4</v>
      </c>
      <c r="K405" s="1">
        <v>2</v>
      </c>
      <c r="L405">
        <f t="shared" si="20"/>
        <v>20</v>
      </c>
      <c r="M405">
        <f t="shared" si="21"/>
        <v>10</v>
      </c>
      <c r="N405">
        <f t="shared" si="22"/>
        <v>15</v>
      </c>
      <c r="O405">
        <f t="shared" si="23"/>
        <v>15</v>
      </c>
      <c r="P405">
        <f t="shared" si="24"/>
        <v>75</v>
      </c>
      <c r="Q405" s="2" t="s">
        <v>312</v>
      </c>
    </row>
    <row r="406" spans="1:17">
      <c r="A406">
        <v>18</v>
      </c>
      <c r="B406" s="1">
        <v>5</v>
      </c>
      <c r="C406" s="1">
        <v>5</v>
      </c>
      <c r="D406" s="1">
        <v>5</v>
      </c>
      <c r="E406" s="1">
        <v>2</v>
      </c>
      <c r="F406" s="1">
        <v>3</v>
      </c>
      <c r="G406" s="1">
        <v>2</v>
      </c>
      <c r="H406" s="1">
        <v>3</v>
      </c>
      <c r="I406" s="1">
        <v>4</v>
      </c>
      <c r="J406" s="1">
        <v>4</v>
      </c>
      <c r="K406" s="1">
        <v>4</v>
      </c>
      <c r="L406">
        <f t="shared" si="20"/>
        <v>20</v>
      </c>
      <c r="M406">
        <f t="shared" si="21"/>
        <v>17</v>
      </c>
      <c r="N406">
        <f t="shared" si="22"/>
        <v>15</v>
      </c>
      <c r="O406">
        <f t="shared" si="23"/>
        <v>8</v>
      </c>
      <c r="P406">
        <f t="shared" si="24"/>
        <v>57.5</v>
      </c>
      <c r="Q406" s="2" t="s">
        <v>314</v>
      </c>
    </row>
    <row r="407" spans="1:17">
      <c r="A407">
        <v>19</v>
      </c>
      <c r="B407" s="1">
        <v>4</v>
      </c>
      <c r="C407" s="1">
        <v>3</v>
      </c>
      <c r="D407" s="1">
        <v>3</v>
      </c>
      <c r="E407" s="1">
        <v>2</v>
      </c>
      <c r="F407" s="1">
        <v>4</v>
      </c>
      <c r="G407" s="1">
        <v>2</v>
      </c>
      <c r="H407" s="1">
        <v>3</v>
      </c>
      <c r="I407" s="1">
        <v>3</v>
      </c>
      <c r="J407" s="1">
        <v>4</v>
      </c>
      <c r="K407" s="1">
        <v>2</v>
      </c>
      <c r="L407">
        <f t="shared" si="20"/>
        <v>18</v>
      </c>
      <c r="M407">
        <f t="shared" si="21"/>
        <v>12</v>
      </c>
      <c r="N407">
        <f t="shared" si="22"/>
        <v>13</v>
      </c>
      <c r="O407">
        <f t="shared" si="23"/>
        <v>13</v>
      </c>
      <c r="P407">
        <f t="shared" si="24"/>
        <v>65</v>
      </c>
      <c r="Q407" s="2" t="s">
        <v>314</v>
      </c>
    </row>
    <row r="408" spans="1:17">
      <c r="A408">
        <v>20</v>
      </c>
      <c r="B408" s="1">
        <v>3</v>
      </c>
      <c r="C408" s="1">
        <v>4</v>
      </c>
      <c r="D408" s="1">
        <v>2</v>
      </c>
      <c r="E408" s="1">
        <v>3</v>
      </c>
      <c r="F408" s="1">
        <v>3</v>
      </c>
      <c r="G408" s="1">
        <v>3</v>
      </c>
      <c r="H408" s="1">
        <v>2</v>
      </c>
      <c r="I408" s="1">
        <v>5</v>
      </c>
      <c r="J408" s="1">
        <v>4</v>
      </c>
      <c r="K408" s="1">
        <v>5</v>
      </c>
      <c r="L408">
        <f t="shared" si="20"/>
        <v>14</v>
      </c>
      <c r="M408">
        <f t="shared" si="21"/>
        <v>20</v>
      </c>
      <c r="N408">
        <f t="shared" si="22"/>
        <v>9</v>
      </c>
      <c r="O408">
        <f t="shared" si="23"/>
        <v>5</v>
      </c>
      <c r="P408">
        <f t="shared" si="24"/>
        <v>35</v>
      </c>
      <c r="Q408" s="2" t="s">
        <v>316</v>
      </c>
    </row>
    <row r="409" spans="1:17">
      <c r="A409">
        <v>21</v>
      </c>
      <c r="B409" s="1">
        <v>4</v>
      </c>
      <c r="C409" s="1">
        <v>4</v>
      </c>
      <c r="D409" s="1">
        <v>2</v>
      </c>
      <c r="E409" s="1">
        <v>3</v>
      </c>
      <c r="F409" s="1">
        <v>1</v>
      </c>
      <c r="G409" s="1">
        <v>4</v>
      </c>
      <c r="H409" s="1">
        <v>4</v>
      </c>
      <c r="I409" s="1">
        <v>3</v>
      </c>
      <c r="J409" s="1">
        <v>4</v>
      </c>
      <c r="K409" s="1">
        <v>5</v>
      </c>
      <c r="L409">
        <f t="shared" si="20"/>
        <v>15</v>
      </c>
      <c r="M409">
        <f t="shared" si="21"/>
        <v>19</v>
      </c>
      <c r="N409">
        <f t="shared" si="22"/>
        <v>10</v>
      </c>
      <c r="O409">
        <f t="shared" si="23"/>
        <v>6</v>
      </c>
      <c r="P409">
        <f t="shared" si="24"/>
        <v>40</v>
      </c>
      <c r="Q409" s="2" t="s">
        <v>316</v>
      </c>
    </row>
    <row r="410" spans="1:17">
      <c r="A410">
        <v>22</v>
      </c>
      <c r="B410" s="1">
        <v>3</v>
      </c>
      <c r="C410" s="1">
        <v>2</v>
      </c>
      <c r="D410" s="1">
        <v>4</v>
      </c>
      <c r="E410" s="1">
        <v>2</v>
      </c>
      <c r="F410" s="1">
        <v>3</v>
      </c>
      <c r="G410" s="1">
        <v>3</v>
      </c>
      <c r="H410" s="1">
        <v>4</v>
      </c>
      <c r="I410" s="1">
        <v>2</v>
      </c>
      <c r="J410" s="1">
        <v>4</v>
      </c>
      <c r="K410" s="1">
        <v>3</v>
      </c>
      <c r="L410">
        <f t="shared" si="20"/>
        <v>18</v>
      </c>
      <c r="M410">
        <f t="shared" si="21"/>
        <v>12</v>
      </c>
      <c r="N410">
        <f t="shared" si="22"/>
        <v>13</v>
      </c>
      <c r="O410">
        <f t="shared" si="23"/>
        <v>13</v>
      </c>
      <c r="P410">
        <f t="shared" si="24"/>
        <v>65</v>
      </c>
      <c r="Q410" s="2" t="s">
        <v>314</v>
      </c>
    </row>
    <row r="411" spans="1:17">
      <c r="A411">
        <v>23</v>
      </c>
      <c r="B411" s="1">
        <v>3</v>
      </c>
      <c r="C411" s="1">
        <v>2</v>
      </c>
      <c r="D411" s="1">
        <v>4</v>
      </c>
      <c r="E411" s="1">
        <v>2</v>
      </c>
      <c r="F411" s="1">
        <v>4</v>
      </c>
      <c r="G411" s="1">
        <v>2</v>
      </c>
      <c r="H411" s="1">
        <v>4</v>
      </c>
      <c r="I411" s="1">
        <v>2</v>
      </c>
      <c r="J411" s="1">
        <v>4</v>
      </c>
      <c r="K411" s="1">
        <v>3</v>
      </c>
      <c r="L411">
        <f t="shared" si="20"/>
        <v>19</v>
      </c>
      <c r="M411">
        <f t="shared" si="21"/>
        <v>11</v>
      </c>
      <c r="N411">
        <f t="shared" si="22"/>
        <v>14</v>
      </c>
      <c r="O411">
        <f t="shared" si="23"/>
        <v>14</v>
      </c>
      <c r="P411">
        <f t="shared" si="24"/>
        <v>70</v>
      </c>
      <c r="Q411" s="2" t="s">
        <v>312</v>
      </c>
    </row>
    <row r="412" spans="1:17">
      <c r="A412">
        <v>24</v>
      </c>
      <c r="B412" s="1">
        <v>5</v>
      </c>
      <c r="C412" s="1">
        <v>3</v>
      </c>
      <c r="D412" s="1">
        <v>4</v>
      </c>
      <c r="E412" s="1">
        <v>1</v>
      </c>
      <c r="F412" s="1">
        <v>4</v>
      </c>
      <c r="G412" s="1">
        <v>2</v>
      </c>
      <c r="H412" s="1">
        <v>4</v>
      </c>
      <c r="I412" s="1">
        <v>2</v>
      </c>
      <c r="J412" s="1">
        <v>3</v>
      </c>
      <c r="K412" s="1">
        <v>1</v>
      </c>
      <c r="L412">
        <f t="shared" si="20"/>
        <v>20</v>
      </c>
      <c r="M412">
        <f t="shared" si="21"/>
        <v>9</v>
      </c>
      <c r="N412">
        <f t="shared" si="22"/>
        <v>15</v>
      </c>
      <c r="O412">
        <f t="shared" si="23"/>
        <v>16</v>
      </c>
      <c r="P412">
        <f t="shared" si="24"/>
        <v>77.5</v>
      </c>
      <c r="Q412" s="2" t="s">
        <v>312</v>
      </c>
    </row>
    <row r="413" spans="1:17">
      <c r="A413">
        <v>25</v>
      </c>
      <c r="B413" s="1">
        <v>4</v>
      </c>
      <c r="C413" s="1">
        <v>3</v>
      </c>
      <c r="D413" s="1">
        <v>3</v>
      </c>
      <c r="E413" s="1">
        <v>4</v>
      </c>
      <c r="F413" s="1">
        <v>3</v>
      </c>
      <c r="G413" s="1">
        <v>3</v>
      </c>
      <c r="H413" s="1">
        <v>3</v>
      </c>
      <c r="I413" s="1">
        <v>5</v>
      </c>
      <c r="J413" s="1">
        <v>3</v>
      </c>
      <c r="K413" s="1">
        <v>4</v>
      </c>
      <c r="L413">
        <f t="shared" si="20"/>
        <v>16</v>
      </c>
      <c r="M413">
        <f t="shared" si="21"/>
        <v>19</v>
      </c>
      <c r="N413">
        <f t="shared" si="22"/>
        <v>11</v>
      </c>
      <c r="O413">
        <f t="shared" si="23"/>
        <v>6</v>
      </c>
      <c r="P413">
        <f t="shared" si="24"/>
        <v>42.5</v>
      </c>
      <c r="Q413" s="2" t="s">
        <v>316</v>
      </c>
    </row>
    <row r="415" spans="1:17">
      <c r="A415" s="2" t="s">
        <v>355</v>
      </c>
      <c r="B415" s="6" t="s">
        <v>12</v>
      </c>
      <c r="C415" s="2"/>
    </row>
    <row r="416" spans="1:17">
      <c r="A416" s="2"/>
    </row>
    <row r="417" spans="1:2">
      <c r="A417" s="2" t="s">
        <v>356</v>
      </c>
    </row>
    <row r="418" spans="1:2">
      <c r="A418">
        <v>1</v>
      </c>
      <c r="B418">
        <v>2</v>
      </c>
    </row>
    <row r="419" spans="1:2">
      <c r="A419">
        <v>2</v>
      </c>
      <c r="B419">
        <v>1</v>
      </c>
    </row>
    <row r="420" spans="1:2">
      <c r="A420">
        <v>3</v>
      </c>
      <c r="B420">
        <v>13</v>
      </c>
    </row>
    <row r="421" spans="1:2">
      <c r="A421">
        <v>4</v>
      </c>
      <c r="B421">
        <v>5</v>
      </c>
    </row>
    <row r="422" spans="1:2">
      <c r="A422">
        <v>5</v>
      </c>
      <c r="B422">
        <v>4</v>
      </c>
    </row>
    <row r="423" spans="1:2">
      <c r="A423" s="2" t="s">
        <v>357</v>
      </c>
    </row>
    <row r="435" spans="1:2">
      <c r="A435" s="2" t="s">
        <v>358</v>
      </c>
      <c r="B435" s="6" t="s">
        <v>62</v>
      </c>
    </row>
    <row r="437" spans="1:2">
      <c r="A437" s="2" t="s">
        <v>356</v>
      </c>
    </row>
    <row r="438" spans="1:2">
      <c r="A438">
        <v>1</v>
      </c>
      <c r="B438">
        <v>1</v>
      </c>
    </row>
    <row r="439" spans="1:2">
      <c r="A439">
        <v>2</v>
      </c>
      <c r="B439">
        <v>2</v>
      </c>
    </row>
    <row r="440" spans="1:2">
      <c r="A440">
        <v>3</v>
      </c>
      <c r="B440">
        <v>14</v>
      </c>
    </row>
    <row r="441" spans="1:2">
      <c r="A441">
        <v>4</v>
      </c>
      <c r="B441">
        <v>5</v>
      </c>
    </row>
    <row r="442" spans="1:2">
      <c r="A442">
        <v>5</v>
      </c>
      <c r="B442">
        <v>3</v>
      </c>
    </row>
    <row r="443" spans="1:2">
      <c r="A443" s="2" t="s">
        <v>357</v>
      </c>
    </row>
    <row r="450" spans="1:2">
      <c r="B450" s="2"/>
    </row>
    <row r="454" spans="1:2">
      <c r="A454" s="2" t="s">
        <v>358</v>
      </c>
      <c r="B454" s="6" t="s">
        <v>63</v>
      </c>
    </row>
    <row r="456" spans="1:2">
      <c r="A456" s="2" t="s">
        <v>356</v>
      </c>
    </row>
    <row r="457" spans="1:2">
      <c r="A457">
        <v>1</v>
      </c>
      <c r="B457">
        <v>1</v>
      </c>
    </row>
    <row r="458" spans="1:2">
      <c r="A458">
        <v>2</v>
      </c>
      <c r="B458">
        <v>2</v>
      </c>
    </row>
    <row r="459" spans="1:2">
      <c r="A459">
        <v>3</v>
      </c>
      <c r="B459">
        <v>14</v>
      </c>
    </row>
    <row r="460" spans="1:2">
      <c r="A460">
        <v>4</v>
      </c>
      <c r="B460">
        <v>5</v>
      </c>
    </row>
    <row r="461" spans="1:2">
      <c r="A461">
        <v>5</v>
      </c>
      <c r="B461">
        <v>3</v>
      </c>
    </row>
    <row r="462" spans="1:2">
      <c r="A462" s="2" t="s">
        <v>357</v>
      </c>
    </row>
    <row r="475" spans="1:17">
      <c r="A475" s="22" t="s">
        <v>370</v>
      </c>
      <c r="B475" s="22"/>
      <c r="C475" s="22"/>
    </row>
    <row r="478" spans="1:17">
      <c r="A478" s="2" t="s">
        <v>325</v>
      </c>
      <c r="B478" s="2" t="s">
        <v>326</v>
      </c>
      <c r="C478" s="2" t="s">
        <v>327</v>
      </c>
      <c r="D478" s="2" t="s">
        <v>328</v>
      </c>
      <c r="E478" s="2" t="s">
        <v>329</v>
      </c>
      <c r="F478" s="2" t="s">
        <v>330</v>
      </c>
      <c r="G478" s="2" t="s">
        <v>331</v>
      </c>
      <c r="H478" s="2" t="s">
        <v>332</v>
      </c>
      <c r="I478" s="2" t="s">
        <v>333</v>
      </c>
      <c r="J478" s="2" t="s">
        <v>334</v>
      </c>
      <c r="K478" s="2" t="s">
        <v>335</v>
      </c>
      <c r="L478" s="3" t="s">
        <v>348</v>
      </c>
      <c r="M478" s="3" t="s">
        <v>349</v>
      </c>
      <c r="N478" s="3" t="s">
        <v>350</v>
      </c>
      <c r="O478" s="3" t="s">
        <v>351</v>
      </c>
      <c r="P478" s="3" t="s">
        <v>352</v>
      </c>
      <c r="Q478" s="4" t="s">
        <v>353</v>
      </c>
    </row>
    <row r="479" spans="1:17">
      <c r="A479">
        <v>1</v>
      </c>
      <c r="B479" s="1">
        <v>1</v>
      </c>
      <c r="C479" s="1">
        <v>2</v>
      </c>
      <c r="D479" s="1">
        <v>1</v>
      </c>
      <c r="E479" s="1">
        <v>2</v>
      </c>
      <c r="F479" s="1">
        <v>1</v>
      </c>
      <c r="G479" s="1">
        <v>2</v>
      </c>
      <c r="H479" s="1">
        <v>1</v>
      </c>
      <c r="I479" s="1">
        <v>2</v>
      </c>
      <c r="J479" s="1">
        <v>1</v>
      </c>
      <c r="K479" s="1">
        <v>2</v>
      </c>
      <c r="L479">
        <f t="shared" ref="L479:L503" si="25">SUM(B479,D479,F479,H479,J479)</f>
        <v>5</v>
      </c>
      <c r="M479">
        <f t="shared" ref="M479:M503" si="26">SUM(C479,E479,G479,I479,K479)</f>
        <v>10</v>
      </c>
      <c r="N479">
        <f t="shared" ref="N479:N503" si="27">L479-5</f>
        <v>0</v>
      </c>
      <c r="O479">
        <f t="shared" ref="O479:O503" si="28">25-M479</f>
        <v>15</v>
      </c>
      <c r="P479">
        <f t="shared" ref="P479:P503" si="29">SUM(N479:O479)*2.5</f>
        <v>37.5</v>
      </c>
      <c r="Q479" s="2" t="s">
        <v>316</v>
      </c>
    </row>
    <row r="480" spans="1:17">
      <c r="A480">
        <v>2</v>
      </c>
      <c r="B480" s="1">
        <v>5</v>
      </c>
      <c r="C480" s="1">
        <v>2</v>
      </c>
      <c r="D480" s="1">
        <v>5</v>
      </c>
      <c r="E480" s="1">
        <v>2</v>
      </c>
      <c r="F480" s="1">
        <v>4</v>
      </c>
      <c r="G480" s="1">
        <v>2</v>
      </c>
      <c r="H480" s="1">
        <v>3</v>
      </c>
      <c r="I480" s="1">
        <v>4</v>
      </c>
      <c r="J480" s="1">
        <v>5</v>
      </c>
      <c r="K480" s="1">
        <v>3</v>
      </c>
      <c r="L480">
        <f t="shared" si="25"/>
        <v>22</v>
      </c>
      <c r="M480">
        <f t="shared" si="26"/>
        <v>13</v>
      </c>
      <c r="N480">
        <f t="shared" si="27"/>
        <v>17</v>
      </c>
      <c r="O480">
        <f t="shared" si="28"/>
        <v>12</v>
      </c>
      <c r="P480">
        <f t="shared" si="29"/>
        <v>72.5</v>
      </c>
      <c r="Q480" s="2" t="s">
        <v>312</v>
      </c>
    </row>
    <row r="481" spans="1:17">
      <c r="A481">
        <v>3</v>
      </c>
      <c r="B481" s="1">
        <v>4</v>
      </c>
      <c r="C481" s="1">
        <v>3</v>
      </c>
      <c r="D481" s="1">
        <v>4</v>
      </c>
      <c r="E481" s="1">
        <v>4</v>
      </c>
      <c r="F481" s="1">
        <v>5</v>
      </c>
      <c r="G481" s="1">
        <v>3</v>
      </c>
      <c r="H481" s="1">
        <v>4</v>
      </c>
      <c r="I481" s="1">
        <v>3</v>
      </c>
      <c r="J481" s="1">
        <v>4</v>
      </c>
      <c r="K481" s="1">
        <v>3</v>
      </c>
      <c r="L481">
        <f t="shared" si="25"/>
        <v>21</v>
      </c>
      <c r="M481">
        <f t="shared" si="26"/>
        <v>16</v>
      </c>
      <c r="N481">
        <f t="shared" si="27"/>
        <v>16</v>
      </c>
      <c r="O481">
        <f t="shared" si="28"/>
        <v>9</v>
      </c>
      <c r="P481">
        <f t="shared" si="29"/>
        <v>62.5</v>
      </c>
      <c r="Q481" s="2" t="s">
        <v>314</v>
      </c>
    </row>
    <row r="482" spans="1:17">
      <c r="A482">
        <v>4</v>
      </c>
      <c r="B482" s="1">
        <v>4</v>
      </c>
      <c r="C482" s="1">
        <v>3</v>
      </c>
      <c r="D482" s="1">
        <v>4</v>
      </c>
      <c r="E482" s="1">
        <v>3</v>
      </c>
      <c r="F482" s="1">
        <v>4</v>
      </c>
      <c r="G482" s="1">
        <v>3</v>
      </c>
      <c r="H482" s="1">
        <v>4</v>
      </c>
      <c r="I482" s="1">
        <v>3</v>
      </c>
      <c r="J482" s="1">
        <v>4</v>
      </c>
      <c r="K482" s="1">
        <v>3</v>
      </c>
      <c r="L482">
        <f t="shared" si="25"/>
        <v>20</v>
      </c>
      <c r="M482">
        <f t="shared" si="26"/>
        <v>15</v>
      </c>
      <c r="N482">
        <f t="shared" si="27"/>
        <v>15</v>
      </c>
      <c r="O482">
        <f t="shared" si="28"/>
        <v>10</v>
      </c>
      <c r="P482">
        <f t="shared" si="29"/>
        <v>62.5</v>
      </c>
      <c r="Q482" s="2" t="s">
        <v>314</v>
      </c>
    </row>
    <row r="483" spans="1:17">
      <c r="A483">
        <v>5</v>
      </c>
      <c r="B483" s="1">
        <v>5</v>
      </c>
      <c r="C483" s="1">
        <v>3</v>
      </c>
      <c r="D483" s="1">
        <v>4</v>
      </c>
      <c r="E483" s="1">
        <v>3</v>
      </c>
      <c r="F483" s="1">
        <v>4</v>
      </c>
      <c r="G483" s="1">
        <v>3</v>
      </c>
      <c r="H483" s="1">
        <v>5</v>
      </c>
      <c r="I483" s="1">
        <v>4</v>
      </c>
      <c r="J483" s="1">
        <v>3</v>
      </c>
      <c r="K483" s="1">
        <v>5</v>
      </c>
      <c r="L483">
        <f t="shared" si="25"/>
        <v>21</v>
      </c>
      <c r="M483">
        <f t="shared" si="26"/>
        <v>18</v>
      </c>
      <c r="N483">
        <f t="shared" si="27"/>
        <v>16</v>
      </c>
      <c r="O483">
        <f t="shared" si="28"/>
        <v>7</v>
      </c>
      <c r="P483">
        <f t="shared" si="29"/>
        <v>57.5</v>
      </c>
      <c r="Q483" s="2" t="s">
        <v>314</v>
      </c>
    </row>
    <row r="484" spans="1:17">
      <c r="A484">
        <v>6</v>
      </c>
      <c r="B484" s="1">
        <v>4</v>
      </c>
      <c r="C484" s="1">
        <v>4</v>
      </c>
      <c r="D484" s="1">
        <v>3</v>
      </c>
      <c r="E484" s="1">
        <v>4</v>
      </c>
      <c r="F484" s="1">
        <v>3</v>
      </c>
      <c r="G484" s="1">
        <v>4</v>
      </c>
      <c r="H484" s="1">
        <v>4</v>
      </c>
      <c r="I484" s="1">
        <v>2</v>
      </c>
      <c r="J484" s="1">
        <v>3</v>
      </c>
      <c r="K484" s="1">
        <v>4</v>
      </c>
      <c r="L484">
        <f t="shared" si="25"/>
        <v>17</v>
      </c>
      <c r="M484">
        <f t="shared" si="26"/>
        <v>18</v>
      </c>
      <c r="N484">
        <f t="shared" si="27"/>
        <v>12</v>
      </c>
      <c r="O484">
        <f t="shared" si="28"/>
        <v>7</v>
      </c>
      <c r="P484">
        <f t="shared" si="29"/>
        <v>47.5</v>
      </c>
      <c r="Q484" s="2" t="s">
        <v>316</v>
      </c>
    </row>
    <row r="485" spans="1:17">
      <c r="A485">
        <v>7</v>
      </c>
      <c r="B485" s="1">
        <v>5</v>
      </c>
      <c r="C485" s="1">
        <v>1</v>
      </c>
      <c r="D485" s="1">
        <v>5</v>
      </c>
      <c r="E485" s="1">
        <v>1</v>
      </c>
      <c r="F485" s="1">
        <v>5</v>
      </c>
      <c r="G485" s="1">
        <v>1</v>
      </c>
      <c r="H485" s="1">
        <v>5</v>
      </c>
      <c r="I485" s="1">
        <v>1</v>
      </c>
      <c r="J485" s="1">
        <v>5</v>
      </c>
      <c r="K485" s="1">
        <v>1</v>
      </c>
      <c r="L485">
        <f t="shared" si="25"/>
        <v>25</v>
      </c>
      <c r="M485">
        <f t="shared" si="26"/>
        <v>5</v>
      </c>
      <c r="N485">
        <f t="shared" si="27"/>
        <v>20</v>
      </c>
      <c r="O485">
        <f t="shared" si="28"/>
        <v>20</v>
      </c>
      <c r="P485">
        <f t="shared" si="29"/>
        <v>100</v>
      </c>
      <c r="Q485" s="2" t="s">
        <v>311</v>
      </c>
    </row>
    <row r="486" spans="1:17">
      <c r="A486">
        <v>8</v>
      </c>
      <c r="B486" s="1">
        <v>4</v>
      </c>
      <c r="C486" s="1">
        <v>2</v>
      </c>
      <c r="D486" s="1">
        <v>4</v>
      </c>
      <c r="E486" s="1">
        <v>2</v>
      </c>
      <c r="F486" s="1">
        <v>4</v>
      </c>
      <c r="G486" s="1">
        <v>3</v>
      </c>
      <c r="H486" s="1">
        <v>4</v>
      </c>
      <c r="I486" s="1">
        <v>2</v>
      </c>
      <c r="J486" s="1">
        <v>3</v>
      </c>
      <c r="K486" s="1">
        <v>2</v>
      </c>
      <c r="L486">
        <f t="shared" si="25"/>
        <v>19</v>
      </c>
      <c r="M486">
        <f t="shared" si="26"/>
        <v>11</v>
      </c>
      <c r="N486">
        <f t="shared" si="27"/>
        <v>14</v>
      </c>
      <c r="O486">
        <f t="shared" si="28"/>
        <v>14</v>
      </c>
      <c r="P486">
        <f t="shared" si="29"/>
        <v>70</v>
      </c>
      <c r="Q486" s="2" t="s">
        <v>312</v>
      </c>
    </row>
    <row r="487" spans="1:17">
      <c r="A487">
        <v>9</v>
      </c>
      <c r="B487" s="1">
        <v>4</v>
      </c>
      <c r="C487" s="1">
        <v>3</v>
      </c>
      <c r="D487" s="1">
        <v>4</v>
      </c>
      <c r="E487" s="1">
        <v>2</v>
      </c>
      <c r="F487" s="1">
        <v>4</v>
      </c>
      <c r="G487" s="1">
        <v>2</v>
      </c>
      <c r="H487" s="1">
        <v>4</v>
      </c>
      <c r="I487" s="1">
        <v>3</v>
      </c>
      <c r="J487" s="1">
        <v>5</v>
      </c>
      <c r="K487" s="1">
        <v>4</v>
      </c>
      <c r="L487">
        <f t="shared" si="25"/>
        <v>21</v>
      </c>
      <c r="M487">
        <f t="shared" si="26"/>
        <v>14</v>
      </c>
      <c r="N487">
        <f t="shared" si="27"/>
        <v>16</v>
      </c>
      <c r="O487">
        <f t="shared" si="28"/>
        <v>11</v>
      </c>
      <c r="P487">
        <f t="shared" si="29"/>
        <v>67.5</v>
      </c>
      <c r="Q487" s="2" t="s">
        <v>314</v>
      </c>
    </row>
    <row r="488" spans="1:17">
      <c r="A488">
        <v>10</v>
      </c>
      <c r="B488" s="1">
        <v>5</v>
      </c>
      <c r="C488" s="1">
        <v>5</v>
      </c>
      <c r="D488" s="1">
        <v>1</v>
      </c>
      <c r="E488" s="1">
        <v>4</v>
      </c>
      <c r="F488" s="1">
        <v>4</v>
      </c>
      <c r="G488" s="1">
        <v>5</v>
      </c>
      <c r="H488" s="1">
        <v>4</v>
      </c>
      <c r="I488" s="1">
        <v>5</v>
      </c>
      <c r="J488" s="1">
        <v>3</v>
      </c>
      <c r="K488" s="1">
        <v>5</v>
      </c>
      <c r="L488">
        <f t="shared" si="25"/>
        <v>17</v>
      </c>
      <c r="M488">
        <f t="shared" si="26"/>
        <v>24</v>
      </c>
      <c r="N488">
        <f t="shared" si="27"/>
        <v>12</v>
      </c>
      <c r="O488">
        <f t="shared" si="28"/>
        <v>1</v>
      </c>
      <c r="P488">
        <f t="shared" si="29"/>
        <v>32.5</v>
      </c>
      <c r="Q488" s="2" t="s">
        <v>316</v>
      </c>
    </row>
    <row r="489" spans="1:17">
      <c r="A489">
        <v>11</v>
      </c>
      <c r="B489" s="1">
        <v>4</v>
      </c>
      <c r="C489" s="1">
        <v>2</v>
      </c>
      <c r="D489" s="1">
        <v>4</v>
      </c>
      <c r="E489" s="1">
        <v>2</v>
      </c>
      <c r="F489" s="1">
        <v>4</v>
      </c>
      <c r="G489" s="1">
        <v>2</v>
      </c>
      <c r="H489" s="1">
        <v>4</v>
      </c>
      <c r="I489" s="1">
        <v>2</v>
      </c>
      <c r="J489" s="1">
        <v>4</v>
      </c>
      <c r="K489" s="1">
        <v>2</v>
      </c>
      <c r="L489">
        <f t="shared" si="25"/>
        <v>20</v>
      </c>
      <c r="M489">
        <f t="shared" si="26"/>
        <v>10</v>
      </c>
      <c r="N489">
        <f t="shared" si="27"/>
        <v>15</v>
      </c>
      <c r="O489">
        <f t="shared" si="28"/>
        <v>15</v>
      </c>
      <c r="P489">
        <f t="shared" si="29"/>
        <v>75</v>
      </c>
      <c r="Q489" s="2" t="s">
        <v>312</v>
      </c>
    </row>
    <row r="490" spans="1:17">
      <c r="A490">
        <v>12</v>
      </c>
      <c r="B490" s="1">
        <v>5</v>
      </c>
      <c r="C490" s="1">
        <v>1</v>
      </c>
      <c r="D490" s="1">
        <v>4</v>
      </c>
      <c r="E490" s="1">
        <v>1</v>
      </c>
      <c r="F490" s="1">
        <v>4</v>
      </c>
      <c r="G490" s="1">
        <v>1</v>
      </c>
      <c r="H490" s="1">
        <v>4</v>
      </c>
      <c r="I490" s="1">
        <v>3</v>
      </c>
      <c r="J490" s="1">
        <v>3</v>
      </c>
      <c r="K490" s="1">
        <v>3</v>
      </c>
      <c r="L490">
        <f t="shared" si="25"/>
        <v>20</v>
      </c>
      <c r="M490">
        <f t="shared" si="26"/>
        <v>9</v>
      </c>
      <c r="N490">
        <f t="shared" si="27"/>
        <v>15</v>
      </c>
      <c r="O490">
        <f t="shared" si="28"/>
        <v>16</v>
      </c>
      <c r="P490">
        <f t="shared" si="29"/>
        <v>77.5</v>
      </c>
      <c r="Q490" s="2" t="s">
        <v>312</v>
      </c>
    </row>
    <row r="491" spans="1:17">
      <c r="A491">
        <v>13</v>
      </c>
      <c r="B491" s="1">
        <v>5</v>
      </c>
      <c r="C491" s="1">
        <v>3</v>
      </c>
      <c r="D491" s="1">
        <v>3</v>
      </c>
      <c r="E491" s="1">
        <v>4</v>
      </c>
      <c r="F491" s="1">
        <v>4</v>
      </c>
      <c r="G491" s="1">
        <v>2</v>
      </c>
      <c r="H491" s="1">
        <v>4</v>
      </c>
      <c r="I491" s="1">
        <v>4</v>
      </c>
      <c r="J491" s="1">
        <v>5</v>
      </c>
      <c r="K491" s="1">
        <v>5</v>
      </c>
      <c r="L491">
        <f t="shared" si="25"/>
        <v>21</v>
      </c>
      <c r="M491">
        <f t="shared" si="26"/>
        <v>18</v>
      </c>
      <c r="N491">
        <f t="shared" si="27"/>
        <v>16</v>
      </c>
      <c r="O491">
        <f t="shared" si="28"/>
        <v>7</v>
      </c>
      <c r="P491">
        <f t="shared" si="29"/>
        <v>57.5</v>
      </c>
      <c r="Q491" s="2" t="s">
        <v>314</v>
      </c>
    </row>
    <row r="492" spans="1:17">
      <c r="A492">
        <v>14</v>
      </c>
      <c r="B492" s="1">
        <v>4</v>
      </c>
      <c r="C492" s="1">
        <v>2</v>
      </c>
      <c r="D492" s="1">
        <v>4</v>
      </c>
      <c r="E492" s="1">
        <v>1</v>
      </c>
      <c r="F492" s="1">
        <v>4</v>
      </c>
      <c r="G492" s="1">
        <v>1</v>
      </c>
      <c r="H492" s="1">
        <v>5</v>
      </c>
      <c r="I492" s="1">
        <v>1</v>
      </c>
      <c r="J492" s="1">
        <v>4</v>
      </c>
      <c r="K492" s="1">
        <v>1</v>
      </c>
      <c r="L492">
        <f t="shared" si="25"/>
        <v>21</v>
      </c>
      <c r="M492">
        <f t="shared" si="26"/>
        <v>6</v>
      </c>
      <c r="N492">
        <f t="shared" si="27"/>
        <v>16</v>
      </c>
      <c r="O492">
        <f t="shared" si="28"/>
        <v>19</v>
      </c>
      <c r="P492">
        <f t="shared" si="29"/>
        <v>87.5</v>
      </c>
      <c r="Q492" s="2" t="s">
        <v>311</v>
      </c>
    </row>
    <row r="493" spans="1:17">
      <c r="A493">
        <v>15</v>
      </c>
      <c r="B493" s="1">
        <v>3</v>
      </c>
      <c r="C493" s="1">
        <v>2</v>
      </c>
      <c r="D493" s="1">
        <v>4</v>
      </c>
      <c r="E493" s="1">
        <v>4</v>
      </c>
      <c r="F493" s="1">
        <v>4</v>
      </c>
      <c r="G493" s="1">
        <v>2</v>
      </c>
      <c r="H493" s="1">
        <v>4</v>
      </c>
      <c r="I493" s="1">
        <v>4</v>
      </c>
      <c r="J493" s="1">
        <v>4</v>
      </c>
      <c r="K493" s="1">
        <v>4</v>
      </c>
      <c r="L493">
        <f t="shared" si="25"/>
        <v>19</v>
      </c>
      <c r="M493">
        <f t="shared" si="26"/>
        <v>16</v>
      </c>
      <c r="N493">
        <f t="shared" si="27"/>
        <v>14</v>
      </c>
      <c r="O493">
        <f t="shared" si="28"/>
        <v>9</v>
      </c>
      <c r="P493">
        <f t="shared" si="29"/>
        <v>57.5</v>
      </c>
      <c r="Q493" s="2" t="s">
        <v>314</v>
      </c>
    </row>
    <row r="494" spans="1:17">
      <c r="A494">
        <v>16</v>
      </c>
      <c r="B494" s="1">
        <v>5</v>
      </c>
      <c r="C494" s="1">
        <v>3</v>
      </c>
      <c r="D494" s="1">
        <v>3</v>
      </c>
      <c r="E494" s="1">
        <v>2</v>
      </c>
      <c r="F494" s="1">
        <v>5</v>
      </c>
      <c r="G494" s="1">
        <v>4</v>
      </c>
      <c r="H494" s="1">
        <v>3</v>
      </c>
      <c r="I494" s="1">
        <v>4</v>
      </c>
      <c r="J494" s="1">
        <v>4</v>
      </c>
      <c r="K494" s="1">
        <v>4</v>
      </c>
      <c r="L494">
        <f t="shared" si="25"/>
        <v>20</v>
      </c>
      <c r="M494">
        <f t="shared" si="26"/>
        <v>17</v>
      </c>
      <c r="N494">
        <f t="shared" si="27"/>
        <v>15</v>
      </c>
      <c r="O494">
        <f t="shared" si="28"/>
        <v>8</v>
      </c>
      <c r="P494">
        <f t="shared" si="29"/>
        <v>57.5</v>
      </c>
      <c r="Q494" s="2" t="s">
        <v>314</v>
      </c>
    </row>
    <row r="495" spans="1:17">
      <c r="A495">
        <v>17</v>
      </c>
      <c r="B495" s="1">
        <v>5</v>
      </c>
      <c r="C495" s="1">
        <v>2</v>
      </c>
      <c r="D495" s="1">
        <v>4</v>
      </c>
      <c r="E495" s="1">
        <v>2</v>
      </c>
      <c r="F495" s="1">
        <v>5</v>
      </c>
      <c r="G495" s="1">
        <v>2</v>
      </c>
      <c r="H495" s="1">
        <v>5</v>
      </c>
      <c r="I495" s="1">
        <v>3</v>
      </c>
      <c r="J495" s="1">
        <v>5</v>
      </c>
      <c r="K495" s="1">
        <v>2</v>
      </c>
      <c r="L495">
        <f t="shared" si="25"/>
        <v>24</v>
      </c>
      <c r="M495">
        <f t="shared" si="26"/>
        <v>11</v>
      </c>
      <c r="N495">
        <f t="shared" si="27"/>
        <v>19</v>
      </c>
      <c r="O495">
        <f t="shared" si="28"/>
        <v>14</v>
      </c>
      <c r="P495">
        <f t="shared" si="29"/>
        <v>82.5</v>
      </c>
      <c r="Q495" s="2" t="s">
        <v>311</v>
      </c>
    </row>
    <row r="496" spans="1:17">
      <c r="A496">
        <v>18</v>
      </c>
      <c r="B496" s="1">
        <v>5</v>
      </c>
      <c r="C496" s="1">
        <v>3</v>
      </c>
      <c r="D496" s="1">
        <v>4</v>
      </c>
      <c r="E496" s="1">
        <v>5</v>
      </c>
      <c r="F496" s="1">
        <v>5</v>
      </c>
      <c r="G496" s="1">
        <v>5</v>
      </c>
      <c r="H496" s="1">
        <v>5</v>
      </c>
      <c r="I496" s="1">
        <v>5</v>
      </c>
      <c r="J496" s="1">
        <v>5</v>
      </c>
      <c r="K496" s="1">
        <v>5</v>
      </c>
      <c r="L496">
        <f t="shared" si="25"/>
        <v>24</v>
      </c>
      <c r="M496">
        <f t="shared" si="26"/>
        <v>23</v>
      </c>
      <c r="N496">
        <f t="shared" si="27"/>
        <v>19</v>
      </c>
      <c r="O496">
        <f t="shared" si="28"/>
        <v>2</v>
      </c>
      <c r="P496">
        <f t="shared" si="29"/>
        <v>52.5</v>
      </c>
      <c r="Q496" s="2" t="s">
        <v>314</v>
      </c>
    </row>
    <row r="497" spans="1:17">
      <c r="A497">
        <v>19</v>
      </c>
      <c r="B497" s="1">
        <v>4</v>
      </c>
      <c r="C497" s="1">
        <v>2</v>
      </c>
      <c r="D497" s="1">
        <v>3</v>
      </c>
      <c r="E497" s="1">
        <v>2</v>
      </c>
      <c r="F497" s="1">
        <v>3</v>
      </c>
      <c r="G497" s="1">
        <v>2</v>
      </c>
      <c r="H497" s="1">
        <v>4</v>
      </c>
      <c r="I497" s="1">
        <v>4</v>
      </c>
      <c r="J497" s="1">
        <v>4</v>
      </c>
      <c r="K497" s="1">
        <v>4</v>
      </c>
      <c r="L497">
        <f t="shared" si="25"/>
        <v>18</v>
      </c>
      <c r="M497">
        <f t="shared" si="26"/>
        <v>14</v>
      </c>
      <c r="N497">
        <f t="shared" si="27"/>
        <v>13</v>
      </c>
      <c r="O497">
        <f t="shared" si="28"/>
        <v>11</v>
      </c>
      <c r="P497">
        <f t="shared" si="29"/>
        <v>60</v>
      </c>
      <c r="Q497" s="2" t="s">
        <v>314</v>
      </c>
    </row>
    <row r="498" spans="1:17">
      <c r="A498">
        <v>20</v>
      </c>
      <c r="B498" s="1">
        <v>5</v>
      </c>
      <c r="C498" s="1">
        <v>3</v>
      </c>
      <c r="D498" s="1">
        <v>5</v>
      </c>
      <c r="E498" s="1">
        <v>3</v>
      </c>
      <c r="F498" s="1">
        <v>5</v>
      </c>
      <c r="G498" s="1">
        <v>3</v>
      </c>
      <c r="H498" s="1">
        <v>5</v>
      </c>
      <c r="I498" s="1">
        <v>4</v>
      </c>
      <c r="J498" s="1">
        <v>5</v>
      </c>
      <c r="K498" s="1">
        <v>4</v>
      </c>
      <c r="L498">
        <f t="shared" si="25"/>
        <v>25</v>
      </c>
      <c r="M498">
        <f t="shared" si="26"/>
        <v>17</v>
      </c>
      <c r="N498">
        <f t="shared" si="27"/>
        <v>20</v>
      </c>
      <c r="O498">
        <f t="shared" si="28"/>
        <v>8</v>
      </c>
      <c r="P498">
        <f t="shared" si="29"/>
        <v>70</v>
      </c>
      <c r="Q498" s="2" t="s">
        <v>312</v>
      </c>
    </row>
    <row r="499" spans="1:17">
      <c r="A499">
        <v>21</v>
      </c>
      <c r="B499" s="1">
        <v>4</v>
      </c>
      <c r="C499" s="1">
        <v>3</v>
      </c>
      <c r="D499" s="1">
        <v>4</v>
      </c>
      <c r="E499" s="1">
        <v>4</v>
      </c>
      <c r="F499" s="1">
        <v>4</v>
      </c>
      <c r="G499" s="1">
        <v>2</v>
      </c>
      <c r="H499" s="1">
        <v>4</v>
      </c>
      <c r="I499" s="1">
        <v>4</v>
      </c>
      <c r="J499" s="1">
        <v>4</v>
      </c>
      <c r="K499" s="1">
        <v>4</v>
      </c>
      <c r="L499">
        <f t="shared" si="25"/>
        <v>20</v>
      </c>
      <c r="M499">
        <f t="shared" si="26"/>
        <v>17</v>
      </c>
      <c r="N499">
        <f t="shared" si="27"/>
        <v>15</v>
      </c>
      <c r="O499">
        <f t="shared" si="28"/>
        <v>8</v>
      </c>
      <c r="P499">
        <f t="shared" si="29"/>
        <v>57.5</v>
      </c>
      <c r="Q499" s="2" t="s">
        <v>314</v>
      </c>
    </row>
    <row r="500" spans="1:17">
      <c r="A500">
        <v>22</v>
      </c>
      <c r="B500" s="1">
        <v>5</v>
      </c>
      <c r="C500" s="1">
        <v>4</v>
      </c>
      <c r="D500" s="1">
        <v>2</v>
      </c>
      <c r="E500" s="1">
        <v>5</v>
      </c>
      <c r="F500" s="1">
        <v>3</v>
      </c>
      <c r="G500" s="1">
        <v>3</v>
      </c>
      <c r="H500" s="1">
        <v>1</v>
      </c>
      <c r="I500" s="1">
        <v>5</v>
      </c>
      <c r="J500" s="1">
        <v>1</v>
      </c>
      <c r="K500" s="1">
        <v>5</v>
      </c>
      <c r="L500">
        <f t="shared" si="25"/>
        <v>12</v>
      </c>
      <c r="M500">
        <f t="shared" si="26"/>
        <v>22</v>
      </c>
      <c r="N500">
        <f t="shared" si="27"/>
        <v>7</v>
      </c>
      <c r="O500">
        <f t="shared" si="28"/>
        <v>3</v>
      </c>
      <c r="P500">
        <f t="shared" si="29"/>
        <v>25</v>
      </c>
      <c r="Q500" s="2" t="s">
        <v>316</v>
      </c>
    </row>
    <row r="501" spans="1:17">
      <c r="A501">
        <v>23</v>
      </c>
      <c r="B501" s="1">
        <v>4</v>
      </c>
      <c r="C501" s="1">
        <v>4</v>
      </c>
      <c r="D501" s="1">
        <v>2</v>
      </c>
      <c r="E501" s="1">
        <v>2</v>
      </c>
      <c r="F501" s="1">
        <v>4</v>
      </c>
      <c r="G501" s="1">
        <v>2</v>
      </c>
      <c r="H501" s="1">
        <v>2</v>
      </c>
      <c r="I501" s="1">
        <v>3</v>
      </c>
      <c r="J501" s="1">
        <v>3</v>
      </c>
      <c r="K501" s="1">
        <v>3</v>
      </c>
      <c r="L501">
        <f t="shared" si="25"/>
        <v>15</v>
      </c>
      <c r="M501">
        <f t="shared" si="26"/>
        <v>14</v>
      </c>
      <c r="N501">
        <f t="shared" si="27"/>
        <v>10</v>
      </c>
      <c r="O501">
        <f t="shared" si="28"/>
        <v>11</v>
      </c>
      <c r="P501">
        <f t="shared" si="29"/>
        <v>52.5</v>
      </c>
      <c r="Q501" s="2" t="s">
        <v>314</v>
      </c>
    </row>
    <row r="502" spans="1:17">
      <c r="A502">
        <v>24</v>
      </c>
      <c r="B502" s="1">
        <v>5</v>
      </c>
      <c r="C502" s="1">
        <v>1</v>
      </c>
      <c r="D502" s="1">
        <v>5</v>
      </c>
      <c r="E502" s="1">
        <v>4</v>
      </c>
      <c r="F502" s="1">
        <v>5</v>
      </c>
      <c r="G502" s="1">
        <v>2</v>
      </c>
      <c r="H502" s="1">
        <v>3</v>
      </c>
      <c r="I502" s="1">
        <v>3</v>
      </c>
      <c r="J502" s="1">
        <v>4</v>
      </c>
      <c r="K502" s="1">
        <v>4</v>
      </c>
      <c r="L502">
        <f t="shared" si="25"/>
        <v>22</v>
      </c>
      <c r="M502">
        <f t="shared" si="26"/>
        <v>14</v>
      </c>
      <c r="N502">
        <f t="shared" si="27"/>
        <v>17</v>
      </c>
      <c r="O502">
        <f t="shared" si="28"/>
        <v>11</v>
      </c>
      <c r="P502">
        <f t="shared" si="29"/>
        <v>70</v>
      </c>
      <c r="Q502" s="2" t="s">
        <v>312</v>
      </c>
    </row>
    <row r="503" spans="1:17">
      <c r="A503">
        <v>25</v>
      </c>
      <c r="B503" s="1">
        <v>4</v>
      </c>
      <c r="C503" s="1">
        <v>3</v>
      </c>
      <c r="D503" s="1">
        <v>3</v>
      </c>
      <c r="E503" s="1">
        <v>2</v>
      </c>
      <c r="F503" s="1">
        <v>4</v>
      </c>
      <c r="G503" s="1">
        <v>2</v>
      </c>
      <c r="H503" s="1">
        <v>3</v>
      </c>
      <c r="I503" s="1">
        <v>4</v>
      </c>
      <c r="J503" s="1">
        <v>4</v>
      </c>
      <c r="K503" s="1">
        <v>3</v>
      </c>
      <c r="L503">
        <f t="shared" si="25"/>
        <v>18</v>
      </c>
      <c r="M503">
        <f t="shared" si="26"/>
        <v>14</v>
      </c>
      <c r="N503">
        <f t="shared" si="27"/>
        <v>13</v>
      </c>
      <c r="O503">
        <f t="shared" si="28"/>
        <v>11</v>
      </c>
      <c r="P503">
        <f t="shared" si="29"/>
        <v>60</v>
      </c>
      <c r="Q503" s="2" t="s">
        <v>314</v>
      </c>
    </row>
    <row r="505" spans="1:17">
      <c r="A505" s="2" t="s">
        <v>355</v>
      </c>
      <c r="B505" s="6" t="s">
        <v>12</v>
      </c>
      <c r="C505" s="2"/>
    </row>
    <row r="506" spans="1:17">
      <c r="A506" s="2"/>
    </row>
    <row r="507" spans="1:17">
      <c r="A507" s="2" t="s">
        <v>356</v>
      </c>
    </row>
    <row r="508" spans="1:17">
      <c r="A508">
        <v>1</v>
      </c>
      <c r="B508">
        <v>0</v>
      </c>
    </row>
    <row r="509" spans="1:17">
      <c r="A509">
        <v>2</v>
      </c>
      <c r="B509">
        <v>0</v>
      </c>
    </row>
    <row r="510" spans="1:17">
      <c r="A510">
        <v>3</v>
      </c>
      <c r="B510">
        <v>2</v>
      </c>
    </row>
    <row r="511" spans="1:17">
      <c r="A511">
        <v>4</v>
      </c>
      <c r="B511">
        <v>17</v>
      </c>
    </row>
    <row r="512" spans="1:17">
      <c r="A512">
        <v>5</v>
      </c>
      <c r="B512">
        <v>6</v>
      </c>
    </row>
    <row r="513" spans="1:2">
      <c r="A513" s="2" t="s">
        <v>357</v>
      </c>
    </row>
    <row r="525" spans="1:2">
      <c r="A525" s="2" t="s">
        <v>358</v>
      </c>
      <c r="B525" s="6" t="s">
        <v>74</v>
      </c>
    </row>
    <row r="527" spans="1:2">
      <c r="A527" s="2" t="s">
        <v>356</v>
      </c>
    </row>
    <row r="528" spans="1:2">
      <c r="A528">
        <v>1</v>
      </c>
      <c r="B528">
        <v>1</v>
      </c>
    </row>
    <row r="529" spans="1:2">
      <c r="A529">
        <v>2</v>
      </c>
      <c r="B529">
        <v>1</v>
      </c>
    </row>
    <row r="530" spans="1:2">
      <c r="A530">
        <v>3</v>
      </c>
      <c r="B530">
        <v>2</v>
      </c>
    </row>
    <row r="531" spans="1:2">
      <c r="A531">
        <v>4</v>
      </c>
      <c r="B531">
        <v>9</v>
      </c>
    </row>
    <row r="532" spans="1:2">
      <c r="A532">
        <v>5</v>
      </c>
      <c r="B532">
        <v>12</v>
      </c>
    </row>
    <row r="533" spans="1:2">
      <c r="A533" s="2" t="s">
        <v>357</v>
      </c>
    </row>
    <row r="540" spans="1:2">
      <c r="B540" s="2"/>
    </row>
    <row r="544" spans="1:2">
      <c r="A544" s="2" t="s">
        <v>358</v>
      </c>
      <c r="B544" s="6" t="s">
        <v>63</v>
      </c>
    </row>
    <row r="546" spans="1:2">
      <c r="A546" s="2" t="s">
        <v>356</v>
      </c>
    </row>
    <row r="547" spans="1:2">
      <c r="A547">
        <v>1</v>
      </c>
      <c r="B547">
        <v>0</v>
      </c>
    </row>
    <row r="548" spans="1:2">
      <c r="A548">
        <v>2</v>
      </c>
      <c r="B548">
        <v>2</v>
      </c>
    </row>
    <row r="549" spans="1:2">
      <c r="A549">
        <v>3</v>
      </c>
      <c r="B549">
        <v>3</v>
      </c>
    </row>
    <row r="550" spans="1:2">
      <c r="A550">
        <v>4</v>
      </c>
      <c r="B550">
        <v>9</v>
      </c>
    </row>
    <row r="551" spans="1:2">
      <c r="A551">
        <v>5</v>
      </c>
      <c r="B551">
        <v>11</v>
      </c>
    </row>
    <row r="552" spans="1:2">
      <c r="A552" s="2" t="s">
        <v>357</v>
      </c>
    </row>
  </sheetData>
  <mergeCells count="29">
    <mergeCell ref="B2:L2"/>
    <mergeCell ref="B6:L6"/>
    <mergeCell ref="A23:C23"/>
    <mergeCell ref="B12:H12"/>
    <mergeCell ref="B13:H13"/>
    <mergeCell ref="B14:H14"/>
    <mergeCell ref="B15:H15"/>
    <mergeCell ref="B16:H16"/>
    <mergeCell ref="B7:L7"/>
    <mergeCell ref="B8:L8"/>
    <mergeCell ref="B3:L3"/>
    <mergeCell ref="B4:L4"/>
    <mergeCell ref="B5:L5"/>
    <mergeCell ref="A475:C475"/>
    <mergeCell ref="I12:J12"/>
    <mergeCell ref="A113:C113"/>
    <mergeCell ref="A204:C204"/>
    <mergeCell ref="A295:C295"/>
    <mergeCell ref="A385:C385"/>
    <mergeCell ref="B17:H17"/>
    <mergeCell ref="B18:H18"/>
    <mergeCell ref="B19:H19"/>
    <mergeCell ref="B20:H20"/>
    <mergeCell ref="B21:H21"/>
    <mergeCell ref="I13:J13"/>
    <mergeCell ref="I14:J14"/>
    <mergeCell ref="I15:J15"/>
    <mergeCell ref="I16:J16"/>
    <mergeCell ref="I17:J17"/>
  </mergeCells>
  <phoneticPr fontId="4"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30A95-BD36-4B28-A870-96F287E357DD}">
  <dimension ref="A2:E230"/>
  <sheetViews>
    <sheetView topLeftCell="A196" workbookViewId="0">
      <selection activeCell="A2" sqref="A2:E3"/>
    </sheetView>
  </sheetViews>
  <sheetFormatPr baseColWidth="10" defaultRowHeight="13.2"/>
  <cols>
    <col min="1" max="1" width="13.21875" customWidth="1"/>
    <col min="2" max="2" width="96.88671875" style="8" customWidth="1"/>
    <col min="5" max="5" width="15.44140625" customWidth="1"/>
    <col min="6" max="6" width="21" customWidth="1"/>
  </cols>
  <sheetData>
    <row r="2" spans="1:5">
      <c r="A2" s="2" t="s">
        <v>359</v>
      </c>
    </row>
    <row r="3" spans="1:5">
      <c r="A3" s="2" t="s">
        <v>360</v>
      </c>
      <c r="B3" s="9" t="s">
        <v>361</v>
      </c>
      <c r="C3" s="12" t="s">
        <v>373</v>
      </c>
      <c r="D3" s="12" t="s">
        <v>374</v>
      </c>
      <c r="E3" s="12" t="s">
        <v>372</v>
      </c>
    </row>
    <row r="4" spans="1:5">
      <c r="A4">
        <v>1</v>
      </c>
      <c r="B4" s="7" t="s">
        <v>86</v>
      </c>
      <c r="C4" s="12">
        <v>0</v>
      </c>
      <c r="D4" s="12">
        <v>1</v>
      </c>
      <c r="E4" s="12">
        <v>0</v>
      </c>
    </row>
    <row r="5" spans="1:5">
      <c r="A5">
        <v>2</v>
      </c>
      <c r="B5" s="7" t="s">
        <v>99</v>
      </c>
      <c r="C5" s="12">
        <v>1</v>
      </c>
      <c r="D5" s="12">
        <v>0</v>
      </c>
      <c r="E5" s="12">
        <v>0</v>
      </c>
    </row>
    <row r="6" spans="1:5" ht="26.4">
      <c r="A6">
        <v>3</v>
      </c>
      <c r="B6" s="7" t="s">
        <v>108</v>
      </c>
      <c r="C6" s="12">
        <v>0</v>
      </c>
      <c r="D6" s="12">
        <v>1</v>
      </c>
      <c r="E6" s="12">
        <v>0</v>
      </c>
    </row>
    <row r="7" spans="1:5" ht="26.4">
      <c r="A7">
        <v>4</v>
      </c>
      <c r="B7" s="7" t="s">
        <v>117</v>
      </c>
      <c r="C7" s="12">
        <v>1</v>
      </c>
      <c r="D7" s="12">
        <v>0</v>
      </c>
      <c r="E7" s="12">
        <v>0</v>
      </c>
    </row>
    <row r="8" spans="1:5">
      <c r="A8">
        <v>5</v>
      </c>
      <c r="B8" s="7" t="s">
        <v>126</v>
      </c>
      <c r="C8" s="12">
        <v>0</v>
      </c>
      <c r="D8" s="12">
        <v>1</v>
      </c>
      <c r="E8" s="12">
        <v>0</v>
      </c>
    </row>
    <row r="9" spans="1:5" ht="26.4">
      <c r="A9">
        <v>6</v>
      </c>
      <c r="B9" s="7" t="s">
        <v>136</v>
      </c>
      <c r="C9" s="12">
        <v>1</v>
      </c>
      <c r="D9" s="12">
        <v>0</v>
      </c>
      <c r="E9" s="12">
        <v>0</v>
      </c>
    </row>
    <row r="10" spans="1:5">
      <c r="A10">
        <v>7</v>
      </c>
      <c r="B10" s="7" t="s">
        <v>145</v>
      </c>
      <c r="C10" s="12">
        <v>0</v>
      </c>
      <c r="D10" s="12">
        <v>1</v>
      </c>
      <c r="E10" s="12">
        <v>0</v>
      </c>
    </row>
    <row r="11" spans="1:5" ht="26.4">
      <c r="A11">
        <v>8</v>
      </c>
      <c r="B11" s="7" t="s">
        <v>154</v>
      </c>
      <c r="C11" s="12">
        <v>0</v>
      </c>
      <c r="D11" s="12">
        <v>1</v>
      </c>
      <c r="E11" s="12">
        <v>0</v>
      </c>
    </row>
    <row r="12" spans="1:5">
      <c r="A12">
        <v>9</v>
      </c>
      <c r="B12" s="7" t="s">
        <v>163</v>
      </c>
      <c r="C12" s="12">
        <v>0</v>
      </c>
      <c r="D12" s="12">
        <v>1</v>
      </c>
      <c r="E12" s="12">
        <v>0</v>
      </c>
    </row>
    <row r="13" spans="1:5">
      <c r="A13">
        <v>10</v>
      </c>
      <c r="B13" s="7" t="s">
        <v>172</v>
      </c>
      <c r="C13" s="12">
        <v>0</v>
      </c>
      <c r="D13" s="12">
        <v>1</v>
      </c>
      <c r="E13" s="12">
        <v>0</v>
      </c>
    </row>
    <row r="14" spans="1:5">
      <c r="A14">
        <v>11</v>
      </c>
      <c r="B14" s="7" t="s">
        <v>181</v>
      </c>
      <c r="C14" s="12">
        <v>0</v>
      </c>
      <c r="D14" s="12">
        <v>1</v>
      </c>
      <c r="E14" s="12">
        <v>0</v>
      </c>
    </row>
    <row r="15" spans="1:5">
      <c r="A15">
        <v>12</v>
      </c>
      <c r="B15" s="7" t="s">
        <v>190</v>
      </c>
      <c r="C15" s="12">
        <v>1</v>
      </c>
      <c r="D15" s="12">
        <v>0</v>
      </c>
      <c r="E15" s="12">
        <v>0</v>
      </c>
    </row>
    <row r="16" spans="1:5">
      <c r="A16">
        <v>13</v>
      </c>
      <c r="B16" s="7" t="s">
        <v>199</v>
      </c>
      <c r="C16" s="12">
        <v>0</v>
      </c>
      <c r="D16" s="12">
        <v>1</v>
      </c>
      <c r="E16" s="12">
        <v>0</v>
      </c>
    </row>
    <row r="17" spans="1:5" ht="26.4">
      <c r="A17">
        <v>14</v>
      </c>
      <c r="B17" s="7" t="s">
        <v>208</v>
      </c>
      <c r="C17" s="12">
        <v>0</v>
      </c>
      <c r="D17" s="12">
        <v>1</v>
      </c>
      <c r="E17" s="12">
        <v>0</v>
      </c>
    </row>
    <row r="18" spans="1:5" ht="26.4">
      <c r="A18">
        <v>15</v>
      </c>
      <c r="B18" s="7" t="s">
        <v>218</v>
      </c>
      <c r="C18" s="12">
        <v>0</v>
      </c>
      <c r="D18" s="12">
        <v>0</v>
      </c>
      <c r="E18" s="12">
        <v>1</v>
      </c>
    </row>
    <row r="19" spans="1:5">
      <c r="A19">
        <v>16</v>
      </c>
      <c r="B19" s="7" t="s">
        <v>227</v>
      </c>
      <c r="C19" s="12">
        <v>0</v>
      </c>
      <c r="D19" s="12">
        <v>0</v>
      </c>
      <c r="E19" s="12">
        <v>1</v>
      </c>
    </row>
    <row r="20" spans="1:5">
      <c r="A20">
        <v>17</v>
      </c>
      <c r="B20" s="7" t="s">
        <v>236</v>
      </c>
      <c r="C20" s="12">
        <v>1</v>
      </c>
      <c r="D20" s="12">
        <v>0</v>
      </c>
      <c r="E20" s="12">
        <v>0</v>
      </c>
    </row>
    <row r="21" spans="1:5">
      <c r="A21">
        <v>18</v>
      </c>
      <c r="B21" s="7" t="s">
        <v>245</v>
      </c>
      <c r="C21" s="12">
        <v>0</v>
      </c>
      <c r="D21" s="12">
        <v>1</v>
      </c>
      <c r="E21" s="12">
        <v>0</v>
      </c>
    </row>
    <row r="22" spans="1:5">
      <c r="A22">
        <v>19</v>
      </c>
      <c r="B22" s="7" t="s">
        <v>252</v>
      </c>
      <c r="C22" s="12">
        <v>0</v>
      </c>
      <c r="D22" s="12">
        <v>1</v>
      </c>
      <c r="E22" s="12">
        <v>0</v>
      </c>
    </row>
    <row r="23" spans="1:5">
      <c r="A23">
        <v>20</v>
      </c>
      <c r="B23" s="7" t="s">
        <v>261</v>
      </c>
      <c r="C23" s="12">
        <v>0</v>
      </c>
      <c r="D23" s="12">
        <v>1</v>
      </c>
      <c r="E23" s="12">
        <v>0</v>
      </c>
    </row>
    <row r="24" spans="1:5">
      <c r="A24">
        <v>21</v>
      </c>
      <c r="B24" s="7" t="s">
        <v>270</v>
      </c>
      <c r="C24" s="12">
        <v>1</v>
      </c>
      <c r="D24" s="12">
        <v>0</v>
      </c>
      <c r="E24" s="12">
        <v>0</v>
      </c>
    </row>
    <row r="25" spans="1:5" ht="26.4">
      <c r="A25">
        <v>22</v>
      </c>
      <c r="B25" s="7" t="s">
        <v>279</v>
      </c>
      <c r="C25" s="12">
        <v>1</v>
      </c>
      <c r="D25" s="12">
        <v>0</v>
      </c>
      <c r="E25" s="12">
        <v>0</v>
      </c>
    </row>
    <row r="26" spans="1:5">
      <c r="A26">
        <v>23</v>
      </c>
      <c r="B26" s="7" t="s">
        <v>288</v>
      </c>
      <c r="C26" s="12">
        <v>1</v>
      </c>
      <c r="D26" s="12">
        <v>0</v>
      </c>
      <c r="E26" s="12">
        <v>0</v>
      </c>
    </row>
    <row r="27" spans="1:5">
      <c r="A27">
        <v>24</v>
      </c>
      <c r="B27" s="7" t="s">
        <v>291</v>
      </c>
      <c r="C27" s="12">
        <v>0</v>
      </c>
      <c r="D27" s="12">
        <v>1</v>
      </c>
      <c r="E27" s="12">
        <v>0</v>
      </c>
    </row>
    <row r="28" spans="1:5">
      <c r="A28">
        <v>25</v>
      </c>
      <c r="B28" s="7" t="s">
        <v>300</v>
      </c>
      <c r="C28" s="12">
        <v>0</v>
      </c>
      <c r="D28" s="12">
        <v>1</v>
      </c>
      <c r="E28" s="12">
        <v>0</v>
      </c>
    </row>
    <row r="29" spans="1:5">
      <c r="C29" s="12">
        <f>SUM(C4:C28)</f>
        <v>8</v>
      </c>
      <c r="D29" s="12">
        <f>SUM(D4:D28)</f>
        <v>15</v>
      </c>
      <c r="E29" s="12">
        <f>SUM(E4:E28)</f>
        <v>2</v>
      </c>
    </row>
    <row r="31" spans="1:5">
      <c r="A31" s="2" t="s">
        <v>362</v>
      </c>
    </row>
    <row r="32" spans="1:5">
      <c r="A32" s="2" t="s">
        <v>360</v>
      </c>
      <c r="B32" s="9" t="s">
        <v>361</v>
      </c>
      <c r="C32" s="12" t="s">
        <v>373</v>
      </c>
      <c r="D32" s="12" t="s">
        <v>374</v>
      </c>
      <c r="E32" s="12" t="s">
        <v>372</v>
      </c>
    </row>
    <row r="33" spans="1:5">
      <c r="A33">
        <v>1</v>
      </c>
      <c r="B33" s="7" t="s">
        <v>87</v>
      </c>
      <c r="C33" s="12">
        <v>0</v>
      </c>
      <c r="D33" s="12">
        <v>1</v>
      </c>
      <c r="E33" s="12">
        <v>0</v>
      </c>
    </row>
    <row r="34" spans="1:5" ht="26.4">
      <c r="A34">
        <v>2</v>
      </c>
      <c r="B34" s="7" t="s">
        <v>100</v>
      </c>
      <c r="C34" s="12">
        <v>0</v>
      </c>
      <c r="D34" s="12">
        <v>0</v>
      </c>
      <c r="E34" s="12">
        <v>1</v>
      </c>
    </row>
    <row r="35" spans="1:5">
      <c r="A35">
        <v>3</v>
      </c>
      <c r="B35" s="7" t="s">
        <v>109</v>
      </c>
      <c r="C35" s="12">
        <v>0</v>
      </c>
      <c r="D35" s="12">
        <v>1</v>
      </c>
      <c r="E35" s="12">
        <v>0</v>
      </c>
    </row>
    <row r="36" spans="1:5">
      <c r="A36">
        <v>4</v>
      </c>
      <c r="B36" s="7" t="s">
        <v>118</v>
      </c>
      <c r="C36" s="12">
        <v>0</v>
      </c>
      <c r="D36" s="12">
        <v>0</v>
      </c>
      <c r="E36" s="12">
        <v>1</v>
      </c>
    </row>
    <row r="37" spans="1:5">
      <c r="A37">
        <v>5</v>
      </c>
      <c r="B37" s="7" t="s">
        <v>127</v>
      </c>
      <c r="C37" s="12">
        <v>1</v>
      </c>
      <c r="D37" s="12">
        <v>0</v>
      </c>
      <c r="E37" s="12">
        <v>0</v>
      </c>
    </row>
    <row r="38" spans="1:5" ht="26.4">
      <c r="A38">
        <v>6</v>
      </c>
      <c r="B38" s="7" t="s">
        <v>137</v>
      </c>
      <c r="C38" s="12">
        <v>0</v>
      </c>
      <c r="D38" s="12">
        <v>0</v>
      </c>
      <c r="E38" s="12">
        <v>1</v>
      </c>
    </row>
    <row r="39" spans="1:5" ht="26.4">
      <c r="A39">
        <v>7</v>
      </c>
      <c r="B39" s="7" t="s">
        <v>146</v>
      </c>
      <c r="C39" s="12">
        <v>0</v>
      </c>
      <c r="D39" s="12">
        <v>1</v>
      </c>
      <c r="E39" s="12">
        <v>0</v>
      </c>
    </row>
    <row r="40" spans="1:5">
      <c r="A40">
        <v>8</v>
      </c>
      <c r="B40" s="7" t="s">
        <v>155</v>
      </c>
      <c r="C40" s="12">
        <v>0</v>
      </c>
      <c r="D40" s="12">
        <v>1</v>
      </c>
      <c r="E40" s="12">
        <v>0</v>
      </c>
    </row>
    <row r="41" spans="1:5">
      <c r="A41">
        <v>9</v>
      </c>
      <c r="B41" s="7" t="s">
        <v>164</v>
      </c>
      <c r="C41" s="12">
        <v>0</v>
      </c>
      <c r="D41" s="12">
        <v>1</v>
      </c>
      <c r="E41" s="12">
        <v>0</v>
      </c>
    </row>
    <row r="42" spans="1:5">
      <c r="A42">
        <v>10</v>
      </c>
      <c r="B42" s="7" t="s">
        <v>173</v>
      </c>
      <c r="C42" s="12">
        <v>1</v>
      </c>
      <c r="D42" s="12">
        <v>0</v>
      </c>
      <c r="E42" s="12">
        <v>0</v>
      </c>
    </row>
    <row r="43" spans="1:5" ht="26.4">
      <c r="A43">
        <v>11</v>
      </c>
      <c r="B43" s="7" t="s">
        <v>182</v>
      </c>
      <c r="C43" s="12">
        <v>0</v>
      </c>
      <c r="D43" s="12">
        <v>1</v>
      </c>
      <c r="E43" s="12">
        <v>0</v>
      </c>
    </row>
    <row r="44" spans="1:5">
      <c r="A44">
        <v>12</v>
      </c>
      <c r="B44" s="7" t="s">
        <v>191</v>
      </c>
      <c r="C44" s="12">
        <v>0</v>
      </c>
      <c r="D44" s="12">
        <v>0</v>
      </c>
      <c r="E44" s="12">
        <v>1</v>
      </c>
    </row>
    <row r="45" spans="1:5">
      <c r="A45">
        <v>13</v>
      </c>
      <c r="B45" s="7" t="s">
        <v>200</v>
      </c>
      <c r="C45" s="12">
        <v>0</v>
      </c>
      <c r="D45" s="12">
        <v>1</v>
      </c>
      <c r="E45" s="12">
        <v>0</v>
      </c>
    </row>
    <row r="46" spans="1:5">
      <c r="A46">
        <v>14</v>
      </c>
      <c r="B46" s="7" t="s">
        <v>209</v>
      </c>
      <c r="C46" s="12">
        <v>0</v>
      </c>
      <c r="D46" s="12">
        <v>1</v>
      </c>
      <c r="E46" s="12">
        <v>0</v>
      </c>
    </row>
    <row r="47" spans="1:5">
      <c r="A47">
        <v>15</v>
      </c>
      <c r="B47" s="7" t="s">
        <v>219</v>
      </c>
      <c r="C47" s="12">
        <v>0</v>
      </c>
      <c r="D47" s="12">
        <v>0</v>
      </c>
      <c r="E47" s="12">
        <v>1</v>
      </c>
    </row>
    <row r="48" spans="1:5">
      <c r="A48">
        <v>16</v>
      </c>
      <c r="B48" s="7" t="s">
        <v>228</v>
      </c>
      <c r="C48" s="12">
        <v>1</v>
      </c>
      <c r="D48" s="12">
        <v>0</v>
      </c>
      <c r="E48" s="12">
        <v>0</v>
      </c>
    </row>
    <row r="49" spans="1:5">
      <c r="A49">
        <v>17</v>
      </c>
      <c r="B49" s="7" t="s">
        <v>237</v>
      </c>
      <c r="C49" s="12">
        <v>0</v>
      </c>
      <c r="D49" s="12">
        <v>1</v>
      </c>
      <c r="E49" s="12">
        <v>0</v>
      </c>
    </row>
    <row r="50" spans="1:5">
      <c r="A50">
        <v>18</v>
      </c>
      <c r="B50" s="7" t="s">
        <v>246</v>
      </c>
      <c r="C50" s="12">
        <v>0</v>
      </c>
      <c r="D50" s="12">
        <v>1</v>
      </c>
      <c r="E50" s="12">
        <v>0</v>
      </c>
    </row>
    <row r="51" spans="1:5">
      <c r="A51">
        <v>19</v>
      </c>
      <c r="B51" s="7" t="s">
        <v>253</v>
      </c>
      <c r="C51" s="12">
        <v>0</v>
      </c>
      <c r="D51" s="12">
        <v>1</v>
      </c>
      <c r="E51" s="12">
        <v>0</v>
      </c>
    </row>
    <row r="52" spans="1:5" ht="26.4">
      <c r="A52">
        <v>20</v>
      </c>
      <c r="B52" s="7" t="s">
        <v>262</v>
      </c>
      <c r="C52" s="12">
        <v>0</v>
      </c>
      <c r="D52" s="12">
        <v>1</v>
      </c>
      <c r="E52" s="12">
        <v>0</v>
      </c>
    </row>
    <row r="53" spans="1:5">
      <c r="A53">
        <v>21</v>
      </c>
      <c r="B53" s="7" t="s">
        <v>271</v>
      </c>
      <c r="C53" s="12">
        <v>0</v>
      </c>
      <c r="D53" s="12">
        <v>1</v>
      </c>
      <c r="E53" s="12">
        <v>0</v>
      </c>
    </row>
    <row r="54" spans="1:5">
      <c r="A54">
        <v>22</v>
      </c>
      <c r="B54" s="7" t="s">
        <v>280</v>
      </c>
      <c r="C54" s="12">
        <v>1</v>
      </c>
      <c r="D54" s="12">
        <v>0</v>
      </c>
      <c r="E54" s="12">
        <v>0</v>
      </c>
    </row>
    <row r="55" spans="1:5">
      <c r="A55">
        <v>23</v>
      </c>
      <c r="B55" s="7" t="s">
        <v>289</v>
      </c>
      <c r="C55" s="12">
        <v>1</v>
      </c>
      <c r="D55" s="12">
        <v>0</v>
      </c>
      <c r="E55" s="12">
        <v>0</v>
      </c>
    </row>
    <row r="56" spans="1:5">
      <c r="A56">
        <v>24</v>
      </c>
      <c r="B56" s="7" t="s">
        <v>292</v>
      </c>
      <c r="C56" s="12">
        <v>0</v>
      </c>
      <c r="D56" s="12">
        <v>1</v>
      </c>
      <c r="E56" s="12">
        <v>0</v>
      </c>
    </row>
    <row r="57" spans="1:5">
      <c r="A57">
        <v>25</v>
      </c>
      <c r="B57" s="7" t="s">
        <v>301</v>
      </c>
      <c r="C57" s="12">
        <v>0</v>
      </c>
      <c r="D57" s="12">
        <v>1</v>
      </c>
      <c r="E57" s="12">
        <v>0</v>
      </c>
    </row>
    <row r="58" spans="1:5">
      <c r="C58" s="12">
        <f>SUM(C33:C57)</f>
        <v>5</v>
      </c>
      <c r="D58" s="12">
        <f>SUM(D33:D57)</f>
        <v>15</v>
      </c>
      <c r="E58" s="12">
        <f>SUM(E33:E57)</f>
        <v>5</v>
      </c>
    </row>
    <row r="60" spans="1:5">
      <c r="A60" s="2" t="s">
        <v>363</v>
      </c>
    </row>
    <row r="61" spans="1:5">
      <c r="A61" s="2" t="s">
        <v>360</v>
      </c>
      <c r="B61" s="9" t="s">
        <v>361</v>
      </c>
      <c r="C61" s="12" t="s">
        <v>373</v>
      </c>
      <c r="D61" s="12" t="s">
        <v>374</v>
      </c>
      <c r="E61" s="12" t="s">
        <v>372</v>
      </c>
    </row>
    <row r="62" spans="1:5">
      <c r="A62">
        <v>1</v>
      </c>
      <c r="B62" s="7" t="s">
        <v>88</v>
      </c>
      <c r="C62" s="12">
        <v>1</v>
      </c>
      <c r="D62" s="12">
        <v>0</v>
      </c>
      <c r="E62" s="12">
        <v>0</v>
      </c>
    </row>
    <row r="63" spans="1:5" ht="26.4">
      <c r="A63">
        <v>2</v>
      </c>
      <c r="B63" s="7" t="s">
        <v>101</v>
      </c>
      <c r="C63" s="12">
        <v>0</v>
      </c>
      <c r="D63" s="12">
        <v>1</v>
      </c>
      <c r="E63" s="12">
        <v>0</v>
      </c>
    </row>
    <row r="64" spans="1:5">
      <c r="A64">
        <v>3</v>
      </c>
      <c r="B64" s="7" t="s">
        <v>110</v>
      </c>
      <c r="C64" s="12">
        <v>0</v>
      </c>
      <c r="D64" s="12">
        <v>1</v>
      </c>
      <c r="E64" s="12">
        <v>0</v>
      </c>
    </row>
    <row r="65" spans="1:5">
      <c r="A65">
        <v>4</v>
      </c>
      <c r="B65" s="7" t="s">
        <v>119</v>
      </c>
      <c r="C65" s="12">
        <v>0</v>
      </c>
      <c r="D65" s="12">
        <v>1</v>
      </c>
      <c r="E65" s="12">
        <v>0</v>
      </c>
    </row>
    <row r="66" spans="1:5">
      <c r="A66">
        <v>5</v>
      </c>
      <c r="B66" s="7" t="s">
        <v>128</v>
      </c>
      <c r="C66" s="12">
        <v>0</v>
      </c>
      <c r="D66" s="12">
        <v>1</v>
      </c>
      <c r="E66" s="12">
        <v>0</v>
      </c>
    </row>
    <row r="67" spans="1:5" ht="26.4">
      <c r="A67">
        <v>6</v>
      </c>
      <c r="B67" s="7" t="s">
        <v>138</v>
      </c>
      <c r="C67" s="12">
        <v>0</v>
      </c>
      <c r="D67" s="12">
        <v>1</v>
      </c>
      <c r="E67" s="12">
        <v>0</v>
      </c>
    </row>
    <row r="68" spans="1:5">
      <c r="A68">
        <v>7</v>
      </c>
      <c r="B68" s="7" t="s">
        <v>147</v>
      </c>
      <c r="C68" s="12">
        <v>0</v>
      </c>
      <c r="D68" s="12">
        <v>1</v>
      </c>
      <c r="E68" s="12">
        <v>0</v>
      </c>
    </row>
    <row r="69" spans="1:5">
      <c r="A69">
        <v>8</v>
      </c>
      <c r="B69" s="7" t="s">
        <v>156</v>
      </c>
      <c r="C69" s="12">
        <v>0</v>
      </c>
      <c r="D69" s="12">
        <v>1</v>
      </c>
      <c r="E69" s="12">
        <v>0</v>
      </c>
    </row>
    <row r="70" spans="1:5">
      <c r="A70">
        <v>9</v>
      </c>
      <c r="B70" s="7" t="s">
        <v>165</v>
      </c>
      <c r="C70" s="12">
        <v>0</v>
      </c>
      <c r="D70" s="12">
        <v>1</v>
      </c>
      <c r="E70" s="12">
        <v>0</v>
      </c>
    </row>
    <row r="71" spans="1:5">
      <c r="A71">
        <v>10</v>
      </c>
      <c r="B71" s="7" t="s">
        <v>174</v>
      </c>
      <c r="C71" s="12">
        <v>0</v>
      </c>
      <c r="D71" s="12">
        <v>0</v>
      </c>
      <c r="E71" s="12">
        <v>1</v>
      </c>
    </row>
    <row r="72" spans="1:5">
      <c r="A72">
        <v>11</v>
      </c>
      <c r="B72" s="7" t="s">
        <v>183</v>
      </c>
      <c r="C72" s="12">
        <v>0</v>
      </c>
      <c r="D72" s="12">
        <v>1</v>
      </c>
      <c r="E72" s="12">
        <v>0</v>
      </c>
    </row>
    <row r="73" spans="1:5">
      <c r="A73">
        <v>12</v>
      </c>
      <c r="B73" s="7" t="s">
        <v>192</v>
      </c>
      <c r="C73" s="12">
        <v>0</v>
      </c>
      <c r="D73" s="12">
        <v>1</v>
      </c>
      <c r="E73" s="12">
        <v>0</v>
      </c>
    </row>
    <row r="74" spans="1:5" ht="26.4">
      <c r="A74">
        <v>13</v>
      </c>
      <c r="B74" s="7" t="s">
        <v>201</v>
      </c>
      <c r="C74" s="12">
        <v>0</v>
      </c>
      <c r="D74" s="12">
        <v>1</v>
      </c>
      <c r="E74" s="12">
        <v>0</v>
      </c>
    </row>
    <row r="75" spans="1:5" ht="39.6">
      <c r="A75">
        <v>14</v>
      </c>
      <c r="B75" s="7" t="s">
        <v>210</v>
      </c>
      <c r="C75" s="12">
        <v>0</v>
      </c>
      <c r="D75" s="12">
        <v>1</v>
      </c>
      <c r="E75" s="12">
        <v>0</v>
      </c>
    </row>
    <row r="76" spans="1:5" ht="26.4">
      <c r="A76">
        <v>15</v>
      </c>
      <c r="B76" s="7" t="s">
        <v>220</v>
      </c>
      <c r="C76" s="12">
        <v>0</v>
      </c>
      <c r="D76" s="12">
        <v>1</v>
      </c>
      <c r="E76" s="12">
        <v>0</v>
      </c>
    </row>
    <row r="77" spans="1:5">
      <c r="A77">
        <v>16</v>
      </c>
      <c r="B77" s="7" t="s">
        <v>229</v>
      </c>
      <c r="C77" s="12">
        <v>0</v>
      </c>
      <c r="D77" s="12">
        <v>1</v>
      </c>
      <c r="E77" s="12">
        <v>0</v>
      </c>
    </row>
    <row r="78" spans="1:5">
      <c r="A78">
        <v>17</v>
      </c>
      <c r="B78" s="7" t="s">
        <v>238</v>
      </c>
      <c r="C78" s="12">
        <v>0</v>
      </c>
      <c r="D78" s="12">
        <v>1</v>
      </c>
      <c r="E78" s="12">
        <v>0</v>
      </c>
    </row>
    <row r="79" spans="1:5">
      <c r="A79">
        <v>18</v>
      </c>
      <c r="B79" s="7" t="s">
        <v>247</v>
      </c>
      <c r="C79" s="12">
        <v>0</v>
      </c>
      <c r="D79" s="12">
        <v>1</v>
      </c>
      <c r="E79" s="12">
        <v>0</v>
      </c>
    </row>
    <row r="80" spans="1:5">
      <c r="A80">
        <v>19</v>
      </c>
      <c r="B80" s="7" t="s">
        <v>254</v>
      </c>
      <c r="C80" s="12">
        <v>0</v>
      </c>
      <c r="D80" s="12">
        <v>1</v>
      </c>
      <c r="E80" s="12">
        <v>0</v>
      </c>
    </row>
    <row r="81" spans="1:5">
      <c r="A81">
        <v>20</v>
      </c>
      <c r="B81" s="7" t="s">
        <v>263</v>
      </c>
      <c r="C81" s="12">
        <v>1</v>
      </c>
      <c r="D81" s="12">
        <v>0</v>
      </c>
      <c r="E81" s="12">
        <v>0</v>
      </c>
    </row>
    <row r="82" spans="1:5">
      <c r="A82">
        <v>21</v>
      </c>
      <c r="B82" s="7" t="s">
        <v>272</v>
      </c>
      <c r="C82" s="12">
        <v>0</v>
      </c>
      <c r="D82" s="12">
        <v>1</v>
      </c>
      <c r="E82" s="12">
        <v>0</v>
      </c>
    </row>
    <row r="83" spans="1:5">
      <c r="A83">
        <v>22</v>
      </c>
      <c r="B83" s="7" t="s">
        <v>281</v>
      </c>
      <c r="C83" s="12">
        <v>0</v>
      </c>
      <c r="D83" s="12">
        <v>1</v>
      </c>
      <c r="E83" s="12">
        <v>0</v>
      </c>
    </row>
    <row r="84" spans="1:5">
      <c r="A84">
        <v>23</v>
      </c>
      <c r="B84" s="7" t="s">
        <v>290</v>
      </c>
      <c r="C84" s="12">
        <v>0</v>
      </c>
      <c r="D84" s="12">
        <v>0</v>
      </c>
      <c r="E84" s="12">
        <v>1</v>
      </c>
    </row>
    <row r="85" spans="1:5">
      <c r="A85">
        <v>24</v>
      </c>
      <c r="B85" s="7" t="s">
        <v>293</v>
      </c>
      <c r="C85" s="12">
        <v>0</v>
      </c>
      <c r="D85" s="12">
        <v>1</v>
      </c>
      <c r="E85" s="12">
        <v>0</v>
      </c>
    </row>
    <row r="86" spans="1:5" ht="26.4">
      <c r="A86">
        <v>25</v>
      </c>
      <c r="B86" s="7" t="s">
        <v>302</v>
      </c>
      <c r="C86" s="12">
        <v>0</v>
      </c>
      <c r="D86" s="12">
        <v>1</v>
      </c>
      <c r="E86" s="12">
        <v>0</v>
      </c>
    </row>
    <row r="87" spans="1:5">
      <c r="C87" s="12">
        <f>SUM(C62:C86)</f>
        <v>2</v>
      </c>
      <c r="D87" s="12">
        <f>SUM(D62:D86)</f>
        <v>21</v>
      </c>
      <c r="E87" s="12">
        <f>SUM(E62:E86)</f>
        <v>2</v>
      </c>
    </row>
    <row r="89" spans="1:5">
      <c r="A89" s="2" t="s">
        <v>364</v>
      </c>
    </row>
    <row r="90" spans="1:5">
      <c r="A90" s="2" t="s">
        <v>360</v>
      </c>
      <c r="B90" s="9" t="s">
        <v>361</v>
      </c>
      <c r="C90" s="12" t="s">
        <v>373</v>
      </c>
      <c r="D90" s="12" t="s">
        <v>374</v>
      </c>
      <c r="E90" s="12" t="s">
        <v>372</v>
      </c>
    </row>
    <row r="91" spans="1:5">
      <c r="A91">
        <v>1</v>
      </c>
      <c r="B91" s="7" t="s">
        <v>89</v>
      </c>
      <c r="C91" s="12">
        <v>0</v>
      </c>
      <c r="D91" s="12">
        <v>1</v>
      </c>
      <c r="E91" s="12">
        <v>0</v>
      </c>
    </row>
    <row r="92" spans="1:5" ht="26.4">
      <c r="A92">
        <v>2</v>
      </c>
      <c r="B92" s="7" t="s">
        <v>102</v>
      </c>
      <c r="C92" s="12">
        <v>0</v>
      </c>
      <c r="D92" s="12">
        <v>1</v>
      </c>
      <c r="E92" s="12">
        <v>0</v>
      </c>
    </row>
    <row r="93" spans="1:5" ht="26.4">
      <c r="A93">
        <v>3</v>
      </c>
      <c r="B93" s="7" t="s">
        <v>111</v>
      </c>
      <c r="C93" s="12">
        <v>0</v>
      </c>
      <c r="D93" s="12">
        <v>1</v>
      </c>
      <c r="E93" s="12">
        <v>0</v>
      </c>
    </row>
    <row r="94" spans="1:5">
      <c r="A94">
        <v>4</v>
      </c>
      <c r="B94" s="7" t="s">
        <v>120</v>
      </c>
      <c r="C94" s="12">
        <v>0</v>
      </c>
      <c r="D94" s="12">
        <v>0</v>
      </c>
      <c r="E94" s="12">
        <v>1</v>
      </c>
    </row>
    <row r="95" spans="1:5">
      <c r="A95">
        <v>5</v>
      </c>
      <c r="B95" s="7" t="s">
        <v>129</v>
      </c>
      <c r="C95" s="12">
        <v>0</v>
      </c>
      <c r="D95" s="12">
        <v>0</v>
      </c>
      <c r="E95" s="12">
        <v>1</v>
      </c>
    </row>
    <row r="96" spans="1:5" ht="26.4">
      <c r="A96">
        <v>6</v>
      </c>
      <c r="B96" s="7" t="s">
        <v>139</v>
      </c>
      <c r="C96" s="12">
        <v>0</v>
      </c>
      <c r="D96" s="12">
        <v>1</v>
      </c>
      <c r="E96" s="12">
        <v>0</v>
      </c>
    </row>
    <row r="97" spans="1:5">
      <c r="A97">
        <v>7</v>
      </c>
      <c r="B97" s="7" t="s">
        <v>148</v>
      </c>
      <c r="C97" s="12">
        <v>0</v>
      </c>
      <c r="D97" s="12">
        <v>1</v>
      </c>
      <c r="E97" s="12">
        <v>0</v>
      </c>
    </row>
    <row r="98" spans="1:5">
      <c r="A98">
        <v>8</v>
      </c>
      <c r="B98" s="7" t="s">
        <v>157</v>
      </c>
      <c r="C98" s="12">
        <v>0</v>
      </c>
      <c r="D98" s="12">
        <v>1</v>
      </c>
      <c r="E98" s="12">
        <v>0</v>
      </c>
    </row>
    <row r="99" spans="1:5">
      <c r="A99">
        <v>9</v>
      </c>
      <c r="B99" s="7" t="s">
        <v>166</v>
      </c>
      <c r="C99" s="12">
        <v>0</v>
      </c>
      <c r="D99" s="12">
        <v>1</v>
      </c>
      <c r="E99" s="12">
        <v>0</v>
      </c>
    </row>
    <row r="100" spans="1:5">
      <c r="A100">
        <v>10</v>
      </c>
      <c r="B100" s="7" t="s">
        <v>175</v>
      </c>
      <c r="C100" s="12">
        <v>0</v>
      </c>
      <c r="D100" s="12">
        <v>0</v>
      </c>
      <c r="E100" s="12">
        <v>1</v>
      </c>
    </row>
    <row r="101" spans="1:5">
      <c r="A101">
        <v>11</v>
      </c>
      <c r="B101" s="7" t="s">
        <v>184</v>
      </c>
      <c r="C101" s="12">
        <v>0</v>
      </c>
      <c r="D101" s="12">
        <v>1</v>
      </c>
      <c r="E101" s="12">
        <v>0</v>
      </c>
    </row>
    <row r="102" spans="1:5">
      <c r="A102">
        <v>12</v>
      </c>
      <c r="B102" s="7" t="s">
        <v>193</v>
      </c>
      <c r="C102" s="12">
        <v>0</v>
      </c>
      <c r="D102" s="12">
        <v>0</v>
      </c>
      <c r="E102" s="12">
        <v>1</v>
      </c>
    </row>
    <row r="103" spans="1:5">
      <c r="A103">
        <v>13</v>
      </c>
      <c r="B103" s="7" t="s">
        <v>202</v>
      </c>
      <c r="C103" s="12">
        <v>0</v>
      </c>
      <c r="D103" s="12">
        <v>1</v>
      </c>
      <c r="E103" s="12">
        <v>0</v>
      </c>
    </row>
    <row r="104" spans="1:5" ht="26.4">
      <c r="A104">
        <v>14</v>
      </c>
      <c r="B104" s="7" t="s">
        <v>211</v>
      </c>
      <c r="C104" s="12">
        <v>0</v>
      </c>
      <c r="D104" s="12">
        <v>1</v>
      </c>
      <c r="E104" s="12">
        <v>0</v>
      </c>
    </row>
    <row r="105" spans="1:5" ht="26.4">
      <c r="A105">
        <v>15</v>
      </c>
      <c r="B105" s="7" t="s">
        <v>221</v>
      </c>
      <c r="C105" s="12">
        <v>1</v>
      </c>
      <c r="D105" s="12">
        <v>0</v>
      </c>
      <c r="E105" s="12">
        <v>0</v>
      </c>
    </row>
    <row r="106" spans="1:5">
      <c r="A106">
        <v>16</v>
      </c>
      <c r="B106" s="7" t="s">
        <v>230</v>
      </c>
      <c r="C106" s="12">
        <v>0</v>
      </c>
      <c r="D106" s="12">
        <v>1</v>
      </c>
      <c r="E106" s="12">
        <v>0</v>
      </c>
    </row>
    <row r="107" spans="1:5">
      <c r="A107">
        <v>17</v>
      </c>
      <c r="B107" s="7" t="s">
        <v>239</v>
      </c>
      <c r="C107" s="12">
        <v>0</v>
      </c>
      <c r="D107" s="12">
        <v>1</v>
      </c>
      <c r="E107" s="12">
        <v>0</v>
      </c>
    </row>
    <row r="108" spans="1:5">
      <c r="A108">
        <v>18</v>
      </c>
      <c r="B108" s="7" t="s">
        <v>247</v>
      </c>
      <c r="C108" s="12">
        <v>0</v>
      </c>
      <c r="D108" s="12">
        <v>0</v>
      </c>
      <c r="E108" s="12">
        <v>1</v>
      </c>
    </row>
    <row r="109" spans="1:5">
      <c r="A109">
        <v>19</v>
      </c>
      <c r="B109" s="7" t="s">
        <v>255</v>
      </c>
      <c r="C109" s="12">
        <v>0</v>
      </c>
      <c r="D109" s="12">
        <v>1</v>
      </c>
      <c r="E109" s="12">
        <v>0</v>
      </c>
    </row>
    <row r="110" spans="1:5">
      <c r="A110">
        <v>20</v>
      </c>
      <c r="B110" s="7" t="s">
        <v>264</v>
      </c>
      <c r="C110" s="12">
        <v>0</v>
      </c>
      <c r="D110" s="12">
        <v>1</v>
      </c>
      <c r="E110" s="12">
        <v>0</v>
      </c>
    </row>
    <row r="111" spans="1:5">
      <c r="A111">
        <v>21</v>
      </c>
      <c r="B111" s="7" t="s">
        <v>273</v>
      </c>
      <c r="C111" s="12">
        <v>0</v>
      </c>
      <c r="D111" s="12">
        <v>1</v>
      </c>
      <c r="E111" s="12">
        <v>0</v>
      </c>
    </row>
    <row r="112" spans="1:5">
      <c r="A112">
        <v>22</v>
      </c>
      <c r="B112" s="7" t="s">
        <v>282</v>
      </c>
      <c r="C112" s="12">
        <v>1</v>
      </c>
      <c r="D112" s="12">
        <v>0</v>
      </c>
      <c r="E112" s="12">
        <v>0</v>
      </c>
    </row>
    <row r="113" spans="1:5">
      <c r="A113">
        <v>23</v>
      </c>
      <c r="B113" s="7" t="s">
        <v>290</v>
      </c>
      <c r="C113" s="12">
        <v>0</v>
      </c>
      <c r="D113" s="12">
        <v>0</v>
      </c>
      <c r="E113" s="12">
        <v>1</v>
      </c>
    </row>
    <row r="114" spans="1:5">
      <c r="A114">
        <v>24</v>
      </c>
      <c r="B114" s="7" t="s">
        <v>294</v>
      </c>
      <c r="C114" s="12">
        <v>0</v>
      </c>
      <c r="D114" s="12">
        <v>1</v>
      </c>
      <c r="E114" s="12">
        <v>0</v>
      </c>
    </row>
    <row r="115" spans="1:5" ht="26.4">
      <c r="A115">
        <v>25</v>
      </c>
      <c r="B115" s="7" t="s">
        <v>303</v>
      </c>
      <c r="C115" s="12">
        <v>0</v>
      </c>
      <c r="D115" s="12">
        <v>1</v>
      </c>
      <c r="E115" s="12">
        <v>0</v>
      </c>
    </row>
    <row r="116" spans="1:5">
      <c r="C116" s="12">
        <f>SUM(C91:C115)</f>
        <v>2</v>
      </c>
      <c r="D116" s="12">
        <f>SUM(D91:D115)</f>
        <v>17</v>
      </c>
      <c r="E116" s="12">
        <f>SUM(E91:E115)</f>
        <v>6</v>
      </c>
    </row>
    <row r="118" spans="1:5">
      <c r="A118" s="2" t="s">
        <v>365</v>
      </c>
    </row>
    <row r="119" spans="1:5">
      <c r="A119" s="2" t="s">
        <v>360</v>
      </c>
      <c r="B119" s="9" t="s">
        <v>361</v>
      </c>
      <c r="C119" s="12" t="s">
        <v>373</v>
      </c>
      <c r="D119" s="12" t="s">
        <v>374</v>
      </c>
      <c r="E119" s="12" t="s">
        <v>372</v>
      </c>
    </row>
    <row r="120" spans="1:5">
      <c r="A120">
        <v>1</v>
      </c>
      <c r="B120" s="7" t="s">
        <v>90</v>
      </c>
      <c r="C120" s="12">
        <v>0</v>
      </c>
      <c r="D120" s="12">
        <v>0</v>
      </c>
      <c r="E120" s="12">
        <v>1</v>
      </c>
    </row>
    <row r="121" spans="1:5" ht="26.4">
      <c r="A121">
        <v>2</v>
      </c>
      <c r="B121" s="7" t="s">
        <v>103</v>
      </c>
      <c r="C121" s="12">
        <v>0</v>
      </c>
      <c r="D121" s="12">
        <v>1</v>
      </c>
      <c r="E121" s="12">
        <v>0</v>
      </c>
    </row>
    <row r="122" spans="1:5" ht="26.4">
      <c r="A122">
        <v>3</v>
      </c>
      <c r="B122" s="7" t="s">
        <v>112</v>
      </c>
      <c r="C122" s="12">
        <v>0</v>
      </c>
      <c r="D122" s="12">
        <v>1</v>
      </c>
      <c r="E122" s="12">
        <v>0</v>
      </c>
    </row>
    <row r="123" spans="1:5">
      <c r="A123">
        <v>4</v>
      </c>
      <c r="B123" s="7" t="s">
        <v>121</v>
      </c>
      <c r="C123" s="12">
        <v>1</v>
      </c>
      <c r="D123" s="12">
        <v>0</v>
      </c>
      <c r="E123" s="12">
        <v>0</v>
      </c>
    </row>
    <row r="124" spans="1:5">
      <c r="A124">
        <v>5</v>
      </c>
      <c r="B124" s="7" t="s">
        <v>129</v>
      </c>
      <c r="C124" s="12">
        <v>0</v>
      </c>
      <c r="D124" s="12">
        <v>0</v>
      </c>
      <c r="E124" s="12">
        <v>1</v>
      </c>
    </row>
    <row r="125" spans="1:5">
      <c r="A125">
        <v>6</v>
      </c>
      <c r="B125" s="7" t="s">
        <v>140</v>
      </c>
      <c r="C125" s="12">
        <v>0</v>
      </c>
      <c r="D125" s="12">
        <v>1</v>
      </c>
      <c r="E125" s="12">
        <v>0</v>
      </c>
    </row>
    <row r="126" spans="1:5">
      <c r="A126">
        <v>7</v>
      </c>
      <c r="B126" s="7" t="s">
        <v>149</v>
      </c>
      <c r="C126" s="12">
        <v>0</v>
      </c>
      <c r="D126" s="12">
        <v>1</v>
      </c>
      <c r="E126" s="12">
        <v>0</v>
      </c>
    </row>
    <row r="127" spans="1:5">
      <c r="A127">
        <v>8</v>
      </c>
      <c r="B127" s="7" t="s">
        <v>158</v>
      </c>
      <c r="C127" s="12">
        <v>0</v>
      </c>
      <c r="D127" s="12">
        <v>1</v>
      </c>
      <c r="E127" s="12">
        <v>0</v>
      </c>
    </row>
    <row r="128" spans="1:5">
      <c r="A128">
        <v>9</v>
      </c>
      <c r="B128" s="7" t="s">
        <v>167</v>
      </c>
      <c r="C128" s="12">
        <v>0</v>
      </c>
      <c r="D128" s="12">
        <v>1</v>
      </c>
      <c r="E128" s="12">
        <v>0</v>
      </c>
    </row>
    <row r="129" spans="1:5">
      <c r="A129">
        <v>10</v>
      </c>
      <c r="B129" s="7" t="s">
        <v>176</v>
      </c>
      <c r="C129" s="12">
        <v>1</v>
      </c>
      <c r="D129" s="12">
        <v>0</v>
      </c>
      <c r="E129" s="12">
        <v>0</v>
      </c>
    </row>
    <row r="130" spans="1:5">
      <c r="A130">
        <v>11</v>
      </c>
      <c r="B130" s="7" t="s">
        <v>185</v>
      </c>
      <c r="C130" s="12">
        <v>0</v>
      </c>
      <c r="D130" s="12">
        <v>1</v>
      </c>
      <c r="E130" s="12">
        <v>0</v>
      </c>
    </row>
    <row r="131" spans="1:5">
      <c r="A131">
        <v>12</v>
      </c>
      <c r="B131" s="7" t="s">
        <v>194</v>
      </c>
      <c r="C131" s="12">
        <v>1</v>
      </c>
      <c r="D131" s="12">
        <v>0</v>
      </c>
      <c r="E131" s="12">
        <v>0</v>
      </c>
    </row>
    <row r="132" spans="1:5">
      <c r="A132">
        <v>13</v>
      </c>
      <c r="B132" s="7" t="s">
        <v>203</v>
      </c>
      <c r="C132" s="12">
        <v>0</v>
      </c>
      <c r="D132" s="12">
        <v>1</v>
      </c>
      <c r="E132" s="12">
        <v>0</v>
      </c>
    </row>
    <row r="133" spans="1:5">
      <c r="A133">
        <v>14</v>
      </c>
      <c r="B133" s="7" t="s">
        <v>212</v>
      </c>
      <c r="C133" s="12">
        <v>0</v>
      </c>
      <c r="D133" s="12">
        <v>0</v>
      </c>
      <c r="E133" s="12">
        <v>1</v>
      </c>
    </row>
    <row r="134" spans="1:5" ht="39.6">
      <c r="A134">
        <v>15</v>
      </c>
      <c r="B134" s="7" t="s">
        <v>222</v>
      </c>
      <c r="C134" s="12">
        <v>1</v>
      </c>
      <c r="D134" s="12">
        <v>0</v>
      </c>
      <c r="E134" s="12">
        <v>0</v>
      </c>
    </row>
    <row r="135" spans="1:5">
      <c r="A135">
        <v>16</v>
      </c>
      <c r="B135" s="7" t="s">
        <v>231</v>
      </c>
      <c r="C135" s="12">
        <v>0</v>
      </c>
      <c r="D135" s="12">
        <v>0</v>
      </c>
      <c r="E135" s="12">
        <v>1</v>
      </c>
    </row>
    <row r="136" spans="1:5">
      <c r="A136">
        <v>17</v>
      </c>
      <c r="B136" s="7" t="s">
        <v>240</v>
      </c>
      <c r="C136" s="12">
        <v>0</v>
      </c>
      <c r="D136" s="12">
        <v>1</v>
      </c>
      <c r="E136" s="12">
        <v>0</v>
      </c>
    </row>
    <row r="137" spans="1:5">
      <c r="A137">
        <v>18</v>
      </c>
      <c r="B137" s="7" t="s">
        <v>248</v>
      </c>
      <c r="C137" s="12">
        <v>0</v>
      </c>
      <c r="D137" s="12">
        <v>1</v>
      </c>
      <c r="E137" s="12">
        <v>0</v>
      </c>
    </row>
    <row r="138" spans="1:5">
      <c r="A138">
        <v>19</v>
      </c>
      <c r="B138" s="7" t="s">
        <v>256</v>
      </c>
      <c r="C138" s="12">
        <v>0</v>
      </c>
      <c r="D138" s="12">
        <v>1</v>
      </c>
      <c r="E138" s="12">
        <v>0</v>
      </c>
    </row>
    <row r="139" spans="1:5" ht="39.6">
      <c r="A139">
        <v>20</v>
      </c>
      <c r="B139" s="7" t="s">
        <v>265</v>
      </c>
      <c r="C139" s="12">
        <v>1</v>
      </c>
      <c r="D139" s="12">
        <v>0</v>
      </c>
      <c r="E139" s="12">
        <v>0</v>
      </c>
    </row>
    <row r="140" spans="1:5">
      <c r="A140">
        <v>21</v>
      </c>
      <c r="B140" s="7" t="s">
        <v>274</v>
      </c>
      <c r="C140" s="12">
        <v>0</v>
      </c>
      <c r="D140" s="12">
        <v>1</v>
      </c>
      <c r="E140" s="12">
        <v>0</v>
      </c>
    </row>
    <row r="141" spans="1:5">
      <c r="A141">
        <v>22</v>
      </c>
      <c r="B141" s="7" t="s">
        <v>283</v>
      </c>
      <c r="C141" s="12">
        <v>1</v>
      </c>
      <c r="D141" s="12">
        <v>0</v>
      </c>
      <c r="E141" s="12">
        <v>0</v>
      </c>
    </row>
    <row r="142" spans="1:5">
      <c r="A142">
        <v>23</v>
      </c>
      <c r="B142" s="7" t="s">
        <v>290</v>
      </c>
      <c r="C142" s="12">
        <v>0</v>
      </c>
      <c r="D142" s="12">
        <v>0</v>
      </c>
      <c r="E142" s="12">
        <v>1</v>
      </c>
    </row>
    <row r="143" spans="1:5">
      <c r="A143">
        <v>24</v>
      </c>
      <c r="B143" s="7" t="s">
        <v>295</v>
      </c>
      <c r="C143" s="12">
        <v>0</v>
      </c>
      <c r="D143" s="12">
        <v>1</v>
      </c>
      <c r="E143" s="12">
        <v>0</v>
      </c>
    </row>
    <row r="144" spans="1:5" ht="26.4">
      <c r="A144">
        <v>25</v>
      </c>
      <c r="B144" s="7" t="s">
        <v>304</v>
      </c>
      <c r="C144" s="12">
        <v>1</v>
      </c>
      <c r="D144" s="12">
        <v>0</v>
      </c>
      <c r="E144" s="12">
        <v>0</v>
      </c>
    </row>
    <row r="145" spans="1:5">
      <c r="C145" s="12">
        <f>SUM(C120:C144)</f>
        <v>7</v>
      </c>
      <c r="D145" s="12">
        <f>SUM(D120:D144)</f>
        <v>13</v>
      </c>
      <c r="E145" s="12">
        <f>SUM(E120:E144)</f>
        <v>5</v>
      </c>
    </row>
    <row r="147" spans="1:5">
      <c r="A147" s="2" t="s">
        <v>366</v>
      </c>
    </row>
    <row r="148" spans="1:5">
      <c r="A148" s="2" t="s">
        <v>360</v>
      </c>
      <c r="B148" s="9" t="s">
        <v>361</v>
      </c>
      <c r="C148" s="12" t="s">
        <v>373</v>
      </c>
      <c r="D148" s="12" t="s">
        <v>374</v>
      </c>
      <c r="E148" s="12" t="s">
        <v>372</v>
      </c>
    </row>
    <row r="149" spans="1:5">
      <c r="A149">
        <v>1</v>
      </c>
      <c r="B149" s="7" t="s">
        <v>91</v>
      </c>
      <c r="C149" s="12">
        <v>0</v>
      </c>
      <c r="D149" s="12">
        <v>1</v>
      </c>
      <c r="E149" s="12">
        <v>0</v>
      </c>
    </row>
    <row r="150" spans="1:5" ht="26.4">
      <c r="A150">
        <v>2</v>
      </c>
      <c r="B150" s="7" t="s">
        <v>104</v>
      </c>
      <c r="C150" s="12">
        <v>0</v>
      </c>
      <c r="D150" s="12">
        <v>1</v>
      </c>
      <c r="E150" s="12">
        <v>0</v>
      </c>
    </row>
    <row r="151" spans="1:5" ht="26.4">
      <c r="A151">
        <v>3</v>
      </c>
      <c r="B151" s="7" t="s">
        <v>113</v>
      </c>
      <c r="C151" s="12">
        <v>0</v>
      </c>
      <c r="D151" s="12">
        <v>1</v>
      </c>
      <c r="E151" s="12">
        <v>0</v>
      </c>
    </row>
    <row r="152" spans="1:5">
      <c r="A152">
        <v>4</v>
      </c>
      <c r="B152" s="7" t="s">
        <v>122</v>
      </c>
      <c r="C152" s="12">
        <v>0</v>
      </c>
      <c r="D152" s="12">
        <v>1</v>
      </c>
      <c r="E152" s="12">
        <v>0</v>
      </c>
    </row>
    <row r="153" spans="1:5">
      <c r="A153">
        <v>5</v>
      </c>
      <c r="B153" s="7" t="s">
        <v>130</v>
      </c>
      <c r="C153" s="12">
        <v>0</v>
      </c>
      <c r="D153" s="12">
        <v>1</v>
      </c>
      <c r="E153" s="12">
        <v>0</v>
      </c>
    </row>
    <row r="154" spans="1:5" ht="26.4">
      <c r="A154">
        <v>6</v>
      </c>
      <c r="B154" s="7" t="s">
        <v>141</v>
      </c>
      <c r="C154" s="12">
        <v>0</v>
      </c>
      <c r="D154" s="12">
        <v>1</v>
      </c>
      <c r="E154" s="12">
        <v>0</v>
      </c>
    </row>
    <row r="155" spans="1:5">
      <c r="A155">
        <v>7</v>
      </c>
      <c r="B155" s="7" t="s">
        <v>150</v>
      </c>
      <c r="C155" s="12">
        <v>0</v>
      </c>
      <c r="D155" s="12">
        <v>0</v>
      </c>
      <c r="E155" s="12">
        <v>1</v>
      </c>
    </row>
    <row r="156" spans="1:5">
      <c r="A156">
        <v>8</v>
      </c>
      <c r="B156" s="7" t="s">
        <v>159</v>
      </c>
      <c r="C156" s="12">
        <v>0</v>
      </c>
      <c r="D156" s="12">
        <v>1</v>
      </c>
      <c r="E156" s="12">
        <v>0</v>
      </c>
    </row>
    <row r="157" spans="1:5">
      <c r="A157">
        <v>9</v>
      </c>
      <c r="B157" s="7" t="s">
        <v>168</v>
      </c>
      <c r="C157" s="12">
        <v>0</v>
      </c>
      <c r="D157" s="12">
        <v>1</v>
      </c>
      <c r="E157" s="12">
        <v>0</v>
      </c>
    </row>
    <row r="158" spans="1:5">
      <c r="A158">
        <v>10</v>
      </c>
      <c r="B158" s="7" t="s">
        <v>172</v>
      </c>
      <c r="C158" s="12">
        <v>0</v>
      </c>
      <c r="D158" s="12">
        <v>0</v>
      </c>
      <c r="E158" s="12">
        <v>1</v>
      </c>
    </row>
    <row r="159" spans="1:5">
      <c r="A159">
        <v>11</v>
      </c>
      <c r="B159" s="7" t="s">
        <v>186</v>
      </c>
      <c r="C159" s="12">
        <v>0</v>
      </c>
      <c r="D159" s="12">
        <v>1</v>
      </c>
      <c r="E159" s="12">
        <v>0</v>
      </c>
    </row>
    <row r="160" spans="1:5">
      <c r="A160">
        <v>12</v>
      </c>
      <c r="B160" s="7" t="s">
        <v>195</v>
      </c>
      <c r="C160" s="12">
        <v>0</v>
      </c>
      <c r="D160" s="12">
        <v>1</v>
      </c>
      <c r="E160" s="12">
        <v>0</v>
      </c>
    </row>
    <row r="161" spans="1:5" ht="39.6">
      <c r="A161">
        <v>13</v>
      </c>
      <c r="B161" s="7" t="s">
        <v>204</v>
      </c>
      <c r="C161" s="12">
        <v>1</v>
      </c>
      <c r="D161" s="12">
        <v>0</v>
      </c>
      <c r="E161" s="12">
        <v>0</v>
      </c>
    </row>
    <row r="162" spans="1:5">
      <c r="A162">
        <v>14</v>
      </c>
      <c r="B162" s="7" t="s">
        <v>213</v>
      </c>
      <c r="C162" s="12">
        <v>0</v>
      </c>
      <c r="D162" s="12">
        <v>0</v>
      </c>
      <c r="E162" s="12">
        <v>1</v>
      </c>
    </row>
    <row r="163" spans="1:5">
      <c r="A163">
        <v>15</v>
      </c>
      <c r="B163" s="7" t="s">
        <v>223</v>
      </c>
      <c r="C163" s="12">
        <v>0</v>
      </c>
      <c r="D163" s="12">
        <v>1</v>
      </c>
      <c r="E163" s="12">
        <v>0</v>
      </c>
    </row>
    <row r="164" spans="1:5">
      <c r="A164">
        <v>16</v>
      </c>
      <c r="B164" s="7" t="s">
        <v>232</v>
      </c>
      <c r="C164" s="12">
        <v>0</v>
      </c>
      <c r="D164" s="12">
        <v>0</v>
      </c>
      <c r="E164" s="12">
        <v>1</v>
      </c>
    </row>
    <row r="165" spans="1:5" ht="26.4">
      <c r="A165">
        <v>17</v>
      </c>
      <c r="B165" s="7" t="s">
        <v>241</v>
      </c>
      <c r="C165" s="12">
        <v>0</v>
      </c>
      <c r="D165" s="12">
        <v>1</v>
      </c>
      <c r="E165" s="12">
        <v>0</v>
      </c>
    </row>
    <row r="166" spans="1:5">
      <c r="A166">
        <v>18</v>
      </c>
      <c r="B166" s="7" t="s">
        <v>247</v>
      </c>
      <c r="C166" s="12">
        <v>0</v>
      </c>
      <c r="D166" s="12">
        <v>0</v>
      </c>
      <c r="E166" s="12">
        <v>1</v>
      </c>
    </row>
    <row r="167" spans="1:5">
      <c r="A167">
        <v>19</v>
      </c>
      <c r="B167" s="7" t="s">
        <v>257</v>
      </c>
      <c r="C167" s="12">
        <v>0</v>
      </c>
      <c r="D167" s="12">
        <v>1</v>
      </c>
      <c r="E167" s="12">
        <v>0</v>
      </c>
    </row>
    <row r="168" spans="1:5">
      <c r="A168">
        <v>20</v>
      </c>
      <c r="B168" s="7" t="s">
        <v>266</v>
      </c>
      <c r="C168" s="12">
        <v>0</v>
      </c>
      <c r="D168" s="12">
        <v>1</v>
      </c>
      <c r="E168" s="12">
        <v>0</v>
      </c>
    </row>
    <row r="169" spans="1:5">
      <c r="A169">
        <v>21</v>
      </c>
      <c r="B169" s="7" t="s">
        <v>275</v>
      </c>
      <c r="C169" s="12">
        <v>0</v>
      </c>
      <c r="D169" s="12">
        <v>0</v>
      </c>
      <c r="E169" s="12">
        <v>1</v>
      </c>
    </row>
    <row r="170" spans="1:5" ht="26.4">
      <c r="A170">
        <v>22</v>
      </c>
      <c r="B170" s="7" t="s">
        <v>284</v>
      </c>
      <c r="C170" s="12">
        <v>0</v>
      </c>
      <c r="D170" s="12">
        <v>0</v>
      </c>
      <c r="E170" s="12">
        <v>1</v>
      </c>
    </row>
    <row r="171" spans="1:5">
      <c r="A171">
        <v>23</v>
      </c>
      <c r="B171" s="7" t="s">
        <v>290</v>
      </c>
      <c r="C171" s="12">
        <v>0</v>
      </c>
      <c r="D171" s="12">
        <v>0</v>
      </c>
      <c r="E171" s="12">
        <v>1</v>
      </c>
    </row>
    <row r="172" spans="1:5">
      <c r="A172">
        <v>24</v>
      </c>
      <c r="B172" s="7" t="s">
        <v>296</v>
      </c>
      <c r="C172" s="12">
        <v>0</v>
      </c>
      <c r="D172" s="12">
        <v>1</v>
      </c>
      <c r="E172" s="12">
        <v>0</v>
      </c>
    </row>
    <row r="173" spans="1:5" ht="26.4">
      <c r="A173">
        <v>25</v>
      </c>
      <c r="B173" s="7" t="s">
        <v>305</v>
      </c>
      <c r="C173" s="12">
        <v>0</v>
      </c>
      <c r="D173" s="12">
        <v>1</v>
      </c>
      <c r="E173" s="12">
        <v>0</v>
      </c>
    </row>
    <row r="174" spans="1:5">
      <c r="C174" s="12">
        <f>SUM(C149:C173)</f>
        <v>1</v>
      </c>
      <c r="D174" s="12">
        <f>SUM(D149:D173)</f>
        <v>16</v>
      </c>
      <c r="E174" s="12">
        <f>SUM(E149:E173)</f>
        <v>8</v>
      </c>
    </row>
    <row r="176" spans="1:5">
      <c r="A176" s="2" t="s">
        <v>358</v>
      </c>
      <c r="B176" s="10" t="s">
        <v>78</v>
      </c>
    </row>
    <row r="177" spans="1:5">
      <c r="C177" s="12" t="s">
        <v>373</v>
      </c>
      <c r="D177" s="12" t="s">
        <v>374</v>
      </c>
      <c r="E177" s="12" t="s">
        <v>372</v>
      </c>
    </row>
    <row r="178" spans="1:5">
      <c r="A178">
        <v>1</v>
      </c>
      <c r="B178" s="7" t="s">
        <v>306</v>
      </c>
      <c r="C178" s="12">
        <v>0</v>
      </c>
      <c r="D178" s="12">
        <v>1</v>
      </c>
      <c r="E178" s="12">
        <v>0</v>
      </c>
    </row>
    <row r="179" spans="1:5">
      <c r="A179">
        <v>2</v>
      </c>
      <c r="B179" s="8" t="s">
        <v>290</v>
      </c>
      <c r="C179" s="12"/>
      <c r="D179" s="12"/>
      <c r="E179" s="12">
        <v>1</v>
      </c>
    </row>
    <row r="180" spans="1:5">
      <c r="A180">
        <v>3</v>
      </c>
      <c r="B180" s="8" t="s">
        <v>290</v>
      </c>
      <c r="C180" s="12">
        <v>0</v>
      </c>
      <c r="D180" s="12">
        <v>0</v>
      </c>
      <c r="E180" s="12">
        <v>1</v>
      </c>
    </row>
    <row r="181" spans="1:5">
      <c r="A181">
        <v>4</v>
      </c>
      <c r="B181" s="7" t="s">
        <v>133</v>
      </c>
      <c r="C181" s="12">
        <v>0</v>
      </c>
      <c r="D181" s="12">
        <v>1</v>
      </c>
      <c r="E181" s="12">
        <v>0</v>
      </c>
    </row>
    <row r="182" spans="1:5">
      <c r="A182">
        <v>5</v>
      </c>
      <c r="B182" s="7" t="s">
        <v>142</v>
      </c>
      <c r="C182" s="12">
        <v>0</v>
      </c>
      <c r="D182" s="12">
        <v>1</v>
      </c>
      <c r="E182" s="12">
        <v>0</v>
      </c>
    </row>
    <row r="183" spans="1:5">
      <c r="A183">
        <v>6</v>
      </c>
      <c r="B183" s="7" t="s">
        <v>151</v>
      </c>
      <c r="C183" s="12">
        <v>0</v>
      </c>
      <c r="D183" s="12">
        <v>1</v>
      </c>
      <c r="E183" s="12">
        <v>0</v>
      </c>
    </row>
    <row r="184" spans="1:5">
      <c r="A184">
        <v>7</v>
      </c>
      <c r="B184" s="7" t="s">
        <v>160</v>
      </c>
      <c r="C184" s="12">
        <v>0</v>
      </c>
      <c r="D184" s="12">
        <v>1</v>
      </c>
      <c r="E184" s="12">
        <v>0</v>
      </c>
    </row>
    <row r="185" spans="1:5">
      <c r="A185">
        <v>8</v>
      </c>
      <c r="B185" s="7" t="s">
        <v>169</v>
      </c>
      <c r="C185" s="12">
        <v>0</v>
      </c>
      <c r="D185" s="12">
        <v>1</v>
      </c>
      <c r="E185" s="12">
        <v>0</v>
      </c>
    </row>
    <row r="186" spans="1:5">
      <c r="A186">
        <v>9</v>
      </c>
      <c r="B186" s="7" t="s">
        <v>178</v>
      </c>
      <c r="C186" s="12">
        <v>0</v>
      </c>
      <c r="D186" s="12">
        <v>1</v>
      </c>
      <c r="E186" s="12">
        <v>0</v>
      </c>
    </row>
    <row r="187" spans="1:5">
      <c r="A187">
        <v>10</v>
      </c>
      <c r="B187" s="7" t="s">
        <v>187</v>
      </c>
      <c r="C187" s="12">
        <v>0</v>
      </c>
      <c r="D187" s="12">
        <v>1</v>
      </c>
      <c r="E187" s="12">
        <v>0</v>
      </c>
    </row>
    <row r="188" spans="1:5">
      <c r="A188">
        <v>11</v>
      </c>
      <c r="B188" s="7" t="s">
        <v>196</v>
      </c>
      <c r="C188" s="12">
        <v>0</v>
      </c>
      <c r="D188" s="12">
        <v>1</v>
      </c>
      <c r="E188" s="12">
        <v>0</v>
      </c>
    </row>
    <row r="189" spans="1:5">
      <c r="A189">
        <v>12</v>
      </c>
      <c r="B189" s="7" t="s">
        <v>205</v>
      </c>
      <c r="C189" s="12">
        <v>0</v>
      </c>
      <c r="D189" s="12">
        <v>1</v>
      </c>
      <c r="E189" s="12">
        <v>0</v>
      </c>
    </row>
    <row r="190" spans="1:5" ht="26.4">
      <c r="A190">
        <v>13</v>
      </c>
      <c r="B190" s="7" t="s">
        <v>215</v>
      </c>
      <c r="C190" s="12">
        <v>0</v>
      </c>
      <c r="D190" s="12">
        <v>1</v>
      </c>
      <c r="E190" s="12">
        <v>0</v>
      </c>
    </row>
    <row r="191" spans="1:5">
      <c r="A191">
        <v>14</v>
      </c>
      <c r="B191" s="7" t="s">
        <v>224</v>
      </c>
      <c r="C191" s="12">
        <v>0</v>
      </c>
      <c r="D191" s="12">
        <v>1</v>
      </c>
      <c r="E191" s="12">
        <v>0</v>
      </c>
    </row>
    <row r="192" spans="1:5">
      <c r="A192">
        <v>15</v>
      </c>
      <c r="B192" s="7" t="s">
        <v>233</v>
      </c>
      <c r="C192" s="12">
        <v>0</v>
      </c>
      <c r="D192" s="12">
        <v>1</v>
      </c>
      <c r="E192" s="12">
        <v>0</v>
      </c>
    </row>
    <row r="193" spans="1:5">
      <c r="A193">
        <v>16</v>
      </c>
      <c r="B193" s="7" t="s">
        <v>242</v>
      </c>
      <c r="C193" s="12">
        <v>0</v>
      </c>
      <c r="D193" s="12">
        <v>1</v>
      </c>
      <c r="E193" s="12">
        <v>0</v>
      </c>
    </row>
    <row r="194" spans="1:5">
      <c r="A194">
        <v>17</v>
      </c>
      <c r="B194" s="7" t="s">
        <v>249</v>
      </c>
      <c r="C194" s="12">
        <v>0</v>
      </c>
      <c r="D194" s="12">
        <v>0</v>
      </c>
      <c r="E194" s="12">
        <v>1</v>
      </c>
    </row>
    <row r="195" spans="1:5">
      <c r="A195">
        <v>18</v>
      </c>
      <c r="B195" s="7" t="s">
        <v>258</v>
      </c>
      <c r="C195" s="12">
        <v>0</v>
      </c>
      <c r="D195" s="12">
        <v>1</v>
      </c>
      <c r="E195" s="12">
        <v>0</v>
      </c>
    </row>
    <row r="196" spans="1:5" ht="26.4">
      <c r="A196">
        <v>19</v>
      </c>
      <c r="B196" s="7" t="s">
        <v>267</v>
      </c>
      <c r="C196" s="12">
        <v>0</v>
      </c>
      <c r="D196" s="12">
        <v>1</v>
      </c>
      <c r="E196" s="12">
        <v>0</v>
      </c>
    </row>
    <row r="197" spans="1:5">
      <c r="A197">
        <v>20</v>
      </c>
      <c r="B197" s="7" t="s">
        <v>276</v>
      </c>
      <c r="C197" s="12">
        <v>0</v>
      </c>
      <c r="D197" s="12">
        <v>1</v>
      </c>
      <c r="E197" s="12">
        <v>0</v>
      </c>
    </row>
    <row r="198" spans="1:5" ht="39.6">
      <c r="A198">
        <v>21</v>
      </c>
      <c r="B198" s="7" t="s">
        <v>285</v>
      </c>
      <c r="C198" s="12">
        <v>1</v>
      </c>
      <c r="D198" s="12">
        <v>0</v>
      </c>
      <c r="E198" s="12">
        <v>0</v>
      </c>
    </row>
    <row r="199" spans="1:5">
      <c r="A199">
        <v>22</v>
      </c>
      <c r="B199" s="7" t="s">
        <v>290</v>
      </c>
      <c r="C199" s="12">
        <v>0</v>
      </c>
      <c r="D199" s="12">
        <v>0</v>
      </c>
      <c r="E199" s="12">
        <v>1</v>
      </c>
    </row>
    <row r="200" spans="1:5">
      <c r="A200">
        <v>23</v>
      </c>
      <c r="B200" s="7" t="s">
        <v>297</v>
      </c>
      <c r="C200" s="12">
        <v>0</v>
      </c>
      <c r="D200" s="12">
        <v>1</v>
      </c>
      <c r="E200" s="12">
        <v>0</v>
      </c>
    </row>
    <row r="201" spans="1:5">
      <c r="A201">
        <v>24</v>
      </c>
      <c r="B201" s="7" t="s">
        <v>306</v>
      </c>
      <c r="C201" s="12">
        <v>0</v>
      </c>
      <c r="D201" s="12">
        <v>1</v>
      </c>
      <c r="E201" s="12">
        <v>0</v>
      </c>
    </row>
    <row r="202" spans="1:5">
      <c r="A202">
        <v>25</v>
      </c>
      <c r="B202" s="7" t="s">
        <v>306</v>
      </c>
      <c r="C202" s="12">
        <v>0</v>
      </c>
      <c r="D202" s="12">
        <v>1</v>
      </c>
      <c r="E202" s="12">
        <v>0</v>
      </c>
    </row>
    <row r="203" spans="1:5">
      <c r="C203" s="12">
        <f>SUM(C178:C202)</f>
        <v>1</v>
      </c>
      <c r="D203" s="12">
        <f t="shared" ref="D203:E203" si="0">SUM(D178:D202)</f>
        <v>20</v>
      </c>
      <c r="E203" s="12">
        <f t="shared" si="0"/>
        <v>4</v>
      </c>
    </row>
    <row r="205" spans="1:5">
      <c r="A205" s="2" t="s">
        <v>358</v>
      </c>
      <c r="B205" s="11" t="s">
        <v>80</v>
      </c>
    </row>
    <row r="206" spans="1:5">
      <c r="A206">
        <v>1</v>
      </c>
      <c r="B206" s="27" t="s">
        <v>93</v>
      </c>
      <c r="C206" s="27"/>
      <c r="D206" s="27"/>
      <c r="E206" s="27"/>
    </row>
    <row r="207" spans="1:5" ht="39.6" customHeight="1">
      <c r="A207">
        <v>2</v>
      </c>
      <c r="B207" s="27" t="s">
        <v>106</v>
      </c>
      <c r="C207" s="27"/>
      <c r="D207" s="27"/>
      <c r="E207" s="27"/>
    </row>
    <row r="208" spans="1:5" ht="39.6" customHeight="1">
      <c r="A208">
        <v>3</v>
      </c>
      <c r="B208" s="27" t="s">
        <v>115</v>
      </c>
      <c r="C208" s="27"/>
      <c r="D208" s="27"/>
      <c r="E208" s="27"/>
    </row>
    <row r="209" spans="1:5" ht="26.4" customHeight="1">
      <c r="A209">
        <v>4</v>
      </c>
      <c r="B209" s="27" t="s">
        <v>124</v>
      </c>
      <c r="C209" s="27"/>
      <c r="D209" s="27"/>
      <c r="E209" s="27"/>
    </row>
    <row r="210" spans="1:5" ht="26.4" customHeight="1">
      <c r="A210">
        <v>5</v>
      </c>
      <c r="B210" s="27" t="s">
        <v>134</v>
      </c>
      <c r="C210" s="27"/>
      <c r="D210" s="27"/>
      <c r="E210" s="27"/>
    </row>
    <row r="211" spans="1:5">
      <c r="A211">
        <v>6</v>
      </c>
      <c r="B211" s="27" t="s">
        <v>143</v>
      </c>
      <c r="C211" s="27"/>
      <c r="D211" s="27"/>
      <c r="E211" s="27"/>
    </row>
    <row r="212" spans="1:5">
      <c r="A212">
        <v>7</v>
      </c>
      <c r="B212" s="27" t="s">
        <v>152</v>
      </c>
      <c r="C212" s="27"/>
      <c r="D212" s="27"/>
      <c r="E212" s="27"/>
    </row>
    <row r="213" spans="1:5">
      <c r="A213">
        <v>8</v>
      </c>
      <c r="B213" s="27" t="s">
        <v>161</v>
      </c>
      <c r="C213" s="27"/>
      <c r="D213" s="27"/>
      <c r="E213" s="27"/>
    </row>
    <row r="214" spans="1:5">
      <c r="A214">
        <v>9</v>
      </c>
      <c r="B214" s="27" t="s">
        <v>170</v>
      </c>
      <c r="C214" s="27"/>
      <c r="D214" s="27"/>
      <c r="E214" s="27"/>
    </row>
    <row r="215" spans="1:5">
      <c r="A215">
        <v>10</v>
      </c>
      <c r="B215" s="27" t="s">
        <v>179</v>
      </c>
      <c r="C215" s="27"/>
      <c r="D215" s="27"/>
      <c r="E215" s="27"/>
    </row>
    <row r="216" spans="1:5" ht="26.4" customHeight="1">
      <c r="A216">
        <v>11</v>
      </c>
      <c r="B216" s="27" t="s">
        <v>188</v>
      </c>
      <c r="C216" s="27"/>
      <c r="D216" s="27"/>
      <c r="E216" s="27"/>
    </row>
    <row r="217" spans="1:5">
      <c r="A217">
        <v>12</v>
      </c>
      <c r="B217" s="27" t="s">
        <v>197</v>
      </c>
      <c r="C217" s="27"/>
      <c r="D217" s="27"/>
      <c r="E217" s="27"/>
    </row>
    <row r="218" spans="1:5" ht="26.4" customHeight="1">
      <c r="A218">
        <v>13</v>
      </c>
      <c r="B218" s="27" t="s">
        <v>206</v>
      </c>
      <c r="C218" s="27"/>
      <c r="D218" s="27"/>
      <c r="E218" s="27"/>
    </row>
    <row r="219" spans="1:5">
      <c r="A219">
        <v>14</v>
      </c>
      <c r="B219" s="27" t="s">
        <v>216</v>
      </c>
      <c r="C219" s="27"/>
      <c r="D219" s="27"/>
      <c r="E219" s="27"/>
    </row>
    <row r="220" spans="1:5" ht="26.4" customHeight="1">
      <c r="A220">
        <v>15</v>
      </c>
      <c r="B220" s="27" t="s">
        <v>225</v>
      </c>
      <c r="C220" s="27"/>
      <c r="D220" s="27"/>
      <c r="E220" s="27"/>
    </row>
    <row r="221" spans="1:5">
      <c r="A221">
        <v>16</v>
      </c>
      <c r="B221" s="27" t="s">
        <v>234</v>
      </c>
      <c r="C221" s="27"/>
      <c r="D221" s="27"/>
      <c r="E221" s="27"/>
    </row>
    <row r="222" spans="1:5">
      <c r="A222">
        <v>17</v>
      </c>
      <c r="B222" s="27" t="s">
        <v>243</v>
      </c>
      <c r="C222" s="27"/>
      <c r="D222" s="27"/>
      <c r="E222" s="27"/>
    </row>
    <row r="223" spans="1:5">
      <c r="A223">
        <v>18</v>
      </c>
      <c r="B223" s="27" t="s">
        <v>250</v>
      </c>
      <c r="C223" s="27"/>
      <c r="D223" s="27"/>
      <c r="E223" s="27"/>
    </row>
    <row r="224" spans="1:5">
      <c r="A224">
        <v>19</v>
      </c>
      <c r="B224" s="27" t="s">
        <v>259</v>
      </c>
      <c r="C224" s="27"/>
      <c r="D224" s="27"/>
      <c r="E224" s="27"/>
    </row>
    <row r="225" spans="1:5" ht="39.6" customHeight="1">
      <c r="A225">
        <v>20</v>
      </c>
      <c r="B225" s="27" t="s">
        <v>268</v>
      </c>
      <c r="C225" s="27"/>
      <c r="D225" s="27"/>
      <c r="E225" s="27"/>
    </row>
    <row r="226" spans="1:5" ht="26.4" customHeight="1">
      <c r="A226">
        <v>21</v>
      </c>
      <c r="B226" s="27" t="s">
        <v>277</v>
      </c>
      <c r="C226" s="27"/>
      <c r="D226" s="27"/>
      <c r="E226" s="27"/>
    </row>
    <row r="227" spans="1:5">
      <c r="A227">
        <v>22</v>
      </c>
      <c r="B227" s="27" t="s">
        <v>286</v>
      </c>
      <c r="C227" s="27"/>
      <c r="D227" s="27"/>
      <c r="E227" s="27"/>
    </row>
    <row r="228" spans="1:5">
      <c r="A228">
        <v>23</v>
      </c>
      <c r="B228" s="27" t="s">
        <v>290</v>
      </c>
      <c r="C228" s="27"/>
      <c r="D228" s="27"/>
      <c r="E228" s="27"/>
    </row>
    <row r="229" spans="1:5">
      <c r="A229">
        <v>24</v>
      </c>
      <c r="B229" s="27" t="s">
        <v>298</v>
      </c>
      <c r="C229" s="27"/>
      <c r="D229" s="27"/>
      <c r="E229" s="27"/>
    </row>
    <row r="230" spans="1:5" ht="52.8" customHeight="1">
      <c r="A230">
        <v>25</v>
      </c>
      <c r="B230" s="27" t="s">
        <v>307</v>
      </c>
      <c r="C230" s="27"/>
      <c r="D230" s="27"/>
      <c r="E230" s="27"/>
    </row>
  </sheetData>
  <mergeCells count="25">
    <mergeCell ref="B225:E225"/>
    <mergeCell ref="B230:E230"/>
    <mergeCell ref="B229:E229"/>
    <mergeCell ref="B228:E228"/>
    <mergeCell ref="B227:E227"/>
    <mergeCell ref="B226:E226"/>
    <mergeCell ref="B206:E206"/>
    <mergeCell ref="B207:E207"/>
    <mergeCell ref="B208:E208"/>
    <mergeCell ref="B209:E209"/>
    <mergeCell ref="B210:E210"/>
    <mergeCell ref="B212:E212"/>
    <mergeCell ref="B211:E211"/>
    <mergeCell ref="B213:E213"/>
    <mergeCell ref="B224:E224"/>
    <mergeCell ref="B223:E223"/>
    <mergeCell ref="B222:E222"/>
    <mergeCell ref="B221:E221"/>
    <mergeCell ref="B220:E220"/>
    <mergeCell ref="B219:E219"/>
    <mergeCell ref="B218:E218"/>
    <mergeCell ref="B217:E217"/>
    <mergeCell ref="B216:E216"/>
    <mergeCell ref="B215:E215"/>
    <mergeCell ref="B214:E2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6DD6A-8CBF-4CBD-AED5-0EC50774A8C9}">
  <dimension ref="A1:CW19"/>
  <sheetViews>
    <sheetView topLeftCell="CQ1" workbookViewId="0">
      <selection activeCell="CR1" sqref="CR1:CR1048576"/>
    </sheetView>
  </sheetViews>
  <sheetFormatPr baseColWidth="10" defaultRowHeight="13.2"/>
  <cols>
    <col min="4" max="4" width="25.5546875" customWidth="1"/>
    <col min="5" max="5" width="33.21875" customWidth="1"/>
    <col min="6" max="6" width="36.5546875" customWidth="1"/>
    <col min="7" max="7" width="33.6640625" customWidth="1"/>
    <col min="8" max="8" width="32.33203125" customWidth="1"/>
    <col min="9" max="9" width="36.109375" customWidth="1"/>
    <col min="10" max="10" width="29.21875" customWidth="1"/>
    <col min="11" max="11" width="27.21875" customWidth="1"/>
    <col min="12" max="12" width="20.88671875" customWidth="1"/>
    <col min="13" max="13" width="21.77734375" customWidth="1"/>
    <col min="93" max="93" width="75.44140625" customWidth="1"/>
    <col min="94" max="94" width="38.6640625" customWidth="1"/>
    <col min="95" max="95" width="168.6640625" customWidth="1"/>
    <col min="96" max="96" width="54.33203125" customWidth="1"/>
    <col min="97" max="97" width="66.5546875" customWidth="1"/>
  </cols>
  <sheetData>
    <row r="1" spans="1:101" ht="13.8" thickBot="1">
      <c r="A1" s="1" t="s">
        <v>309</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12</v>
      </c>
      <c r="AC1" s="1" t="s">
        <v>26</v>
      </c>
      <c r="AD1" s="1" t="s">
        <v>27</v>
      </c>
      <c r="AE1" s="1" t="s">
        <v>15</v>
      </c>
      <c r="AF1" s="1" t="s">
        <v>28</v>
      </c>
      <c r="AG1" s="1" t="s">
        <v>29</v>
      </c>
      <c r="AH1" s="1" t="s">
        <v>30</v>
      </c>
      <c r="AI1" s="1" t="s">
        <v>31</v>
      </c>
      <c r="AJ1" s="1" t="s">
        <v>32</v>
      </c>
      <c r="AK1" s="1" t="s">
        <v>33</v>
      </c>
      <c r="AL1" s="1" t="s">
        <v>34</v>
      </c>
      <c r="AM1" s="1" t="s">
        <v>35</v>
      </c>
      <c r="AN1" s="1" t="s">
        <v>36</v>
      </c>
      <c r="AO1" s="1" t="s">
        <v>37</v>
      </c>
      <c r="AP1" s="1" t="s">
        <v>12</v>
      </c>
      <c r="AQ1" s="1" t="s">
        <v>38</v>
      </c>
      <c r="AR1" s="1" t="s">
        <v>39</v>
      </c>
      <c r="AS1" s="1" t="s">
        <v>15</v>
      </c>
      <c r="AT1" s="1" t="s">
        <v>40</v>
      </c>
      <c r="AU1" s="1" t="s">
        <v>41</v>
      </c>
      <c r="AV1" s="1" t="s">
        <v>42</v>
      </c>
      <c r="AW1" s="1" t="s">
        <v>43</v>
      </c>
      <c r="AX1" s="1" t="s">
        <v>44</v>
      </c>
      <c r="AY1" s="1" t="s">
        <v>45</v>
      </c>
      <c r="AZ1" s="1" t="s">
        <v>46</v>
      </c>
      <c r="BA1" s="1" t="s">
        <v>47</v>
      </c>
      <c r="BB1" s="1" t="s">
        <v>48</v>
      </c>
      <c r="BC1" s="1" t="s">
        <v>49</v>
      </c>
      <c r="BD1" s="1" t="s">
        <v>12</v>
      </c>
      <c r="BE1" s="1" t="s">
        <v>50</v>
      </c>
      <c r="BF1" s="1" t="s">
        <v>51</v>
      </c>
      <c r="BG1" s="1" t="s">
        <v>15</v>
      </c>
      <c r="BH1" s="1" t="s">
        <v>52</v>
      </c>
      <c r="BI1" s="1" t="s">
        <v>53</v>
      </c>
      <c r="BJ1" s="1" t="s">
        <v>54</v>
      </c>
      <c r="BK1" s="1" t="s">
        <v>55</v>
      </c>
      <c r="BL1" s="1" t="s">
        <v>56</v>
      </c>
      <c r="BM1" s="1" t="s">
        <v>57</v>
      </c>
      <c r="BN1" s="1" t="s">
        <v>58</v>
      </c>
      <c r="BO1" s="1" t="s">
        <v>59</v>
      </c>
      <c r="BP1" s="1" t="s">
        <v>60</v>
      </c>
      <c r="BQ1" s="1" t="s">
        <v>61</v>
      </c>
      <c r="BR1" s="1" t="s">
        <v>12</v>
      </c>
      <c r="BS1" s="1" t="s">
        <v>62</v>
      </c>
      <c r="BT1" s="1" t="s">
        <v>63</v>
      </c>
      <c r="BU1" s="1" t="s">
        <v>15</v>
      </c>
      <c r="BV1" s="1" t="s">
        <v>64</v>
      </c>
      <c r="BW1" s="1" t="s">
        <v>65</v>
      </c>
      <c r="BX1" s="1" t="s">
        <v>66</v>
      </c>
      <c r="BY1" s="1" t="s">
        <v>67</v>
      </c>
      <c r="BZ1" s="1" t="s">
        <v>68</v>
      </c>
      <c r="CA1" s="1" t="s">
        <v>69</v>
      </c>
      <c r="CB1" s="1" t="s">
        <v>70</v>
      </c>
      <c r="CC1" s="1" t="s">
        <v>71</v>
      </c>
      <c r="CD1" s="1" t="s">
        <v>72</v>
      </c>
      <c r="CE1" s="1" t="s">
        <v>73</v>
      </c>
      <c r="CF1" s="1" t="s">
        <v>12</v>
      </c>
      <c r="CG1" s="1" t="s">
        <v>74</v>
      </c>
      <c r="CH1" s="1" t="s">
        <v>63</v>
      </c>
      <c r="CI1" s="1" t="s">
        <v>15</v>
      </c>
      <c r="CJ1" s="1" t="s">
        <v>75</v>
      </c>
      <c r="CK1" s="1" t="s">
        <v>76</v>
      </c>
      <c r="CL1" s="1" t="s">
        <v>77</v>
      </c>
      <c r="CM1" s="1" t="s">
        <v>78</v>
      </c>
      <c r="CN1" s="1" t="s">
        <v>79</v>
      </c>
      <c r="CO1" s="1" t="s">
        <v>78</v>
      </c>
      <c r="CP1" s="1" t="s">
        <v>80</v>
      </c>
      <c r="CQ1" s="1" t="s">
        <v>81</v>
      </c>
    </row>
    <row r="2" spans="1:101" ht="13.8" thickBot="1">
      <c r="A2">
        <v>1</v>
      </c>
      <c r="B2" s="5" t="s">
        <v>95</v>
      </c>
      <c r="C2" s="15" t="s">
        <v>83</v>
      </c>
      <c r="D2" s="15" t="s">
        <v>97</v>
      </c>
      <c r="E2" s="15" t="s">
        <v>84</v>
      </c>
      <c r="F2" s="15" t="s">
        <v>97</v>
      </c>
      <c r="G2" s="15" t="s">
        <v>85</v>
      </c>
      <c r="H2" s="15" t="s">
        <v>97</v>
      </c>
      <c r="I2" s="15" t="s">
        <v>85</v>
      </c>
      <c r="J2" s="15" t="s">
        <v>96</v>
      </c>
      <c r="K2" s="15" t="s">
        <v>85</v>
      </c>
      <c r="L2" s="15" t="s">
        <v>97</v>
      </c>
      <c r="M2" s="15" t="s">
        <v>98</v>
      </c>
      <c r="N2" s="14">
        <v>5</v>
      </c>
      <c r="O2" s="14">
        <v>5</v>
      </c>
      <c r="P2" s="14">
        <v>5</v>
      </c>
      <c r="Q2" s="15" t="s">
        <v>375</v>
      </c>
      <c r="R2" s="15" t="s">
        <v>84</v>
      </c>
      <c r="S2" s="15" t="s">
        <v>98</v>
      </c>
      <c r="T2" s="15" t="s">
        <v>85</v>
      </c>
      <c r="U2" s="15" t="s">
        <v>85</v>
      </c>
      <c r="V2" s="15" t="s">
        <v>96</v>
      </c>
      <c r="W2" s="15" t="s">
        <v>96</v>
      </c>
      <c r="X2" s="15" t="s">
        <v>85</v>
      </c>
      <c r="Y2" s="15" t="s">
        <v>98</v>
      </c>
      <c r="Z2" s="15" t="s">
        <v>96</v>
      </c>
      <c r="AA2" s="15" t="s">
        <v>96</v>
      </c>
      <c r="AB2" s="14">
        <v>3</v>
      </c>
      <c r="AC2" s="14">
        <v>3</v>
      </c>
      <c r="AD2" s="14">
        <v>3</v>
      </c>
      <c r="AE2" s="15" t="s">
        <v>376</v>
      </c>
      <c r="AF2" s="15" t="s">
        <v>98</v>
      </c>
      <c r="AG2" s="15" t="s">
        <v>85</v>
      </c>
      <c r="AH2" s="15" t="s">
        <v>98</v>
      </c>
      <c r="AI2" s="15" t="s">
        <v>85</v>
      </c>
      <c r="AJ2" s="15" t="s">
        <v>98</v>
      </c>
      <c r="AK2" s="15" t="s">
        <v>84</v>
      </c>
      <c r="AL2" s="15" t="s">
        <v>96</v>
      </c>
      <c r="AM2" s="15" t="s">
        <v>85</v>
      </c>
      <c r="AN2" s="15" t="s">
        <v>98</v>
      </c>
      <c r="AO2" s="15" t="s">
        <v>85</v>
      </c>
      <c r="AP2" s="14">
        <v>3</v>
      </c>
      <c r="AQ2" s="14">
        <v>5</v>
      </c>
      <c r="AR2" s="14">
        <v>4</v>
      </c>
      <c r="AS2" s="15" t="s">
        <v>377</v>
      </c>
      <c r="AT2" s="15" t="s">
        <v>96</v>
      </c>
      <c r="AU2" s="15" t="s">
        <v>84</v>
      </c>
      <c r="AV2" s="15" t="s">
        <v>97</v>
      </c>
      <c r="AW2" s="15" t="s">
        <v>85</v>
      </c>
      <c r="AX2" s="15" t="s">
        <v>97</v>
      </c>
      <c r="AY2" s="15" t="s">
        <v>84</v>
      </c>
      <c r="AZ2" s="15" t="s">
        <v>97</v>
      </c>
      <c r="BA2" s="15" t="s">
        <v>84</v>
      </c>
      <c r="BB2" s="15" t="s">
        <v>97</v>
      </c>
      <c r="BC2" s="15" t="s">
        <v>84</v>
      </c>
      <c r="BD2" s="14">
        <v>4</v>
      </c>
      <c r="BE2" s="14">
        <v>4</v>
      </c>
      <c r="BF2" s="14">
        <v>4</v>
      </c>
      <c r="BG2" s="15" t="s">
        <v>378</v>
      </c>
      <c r="BH2" s="15" t="s">
        <v>96</v>
      </c>
      <c r="BI2" s="15" t="s">
        <v>96</v>
      </c>
      <c r="BJ2" s="15" t="s">
        <v>96</v>
      </c>
      <c r="BK2" s="15" t="s">
        <v>96</v>
      </c>
      <c r="BL2" s="15" t="s">
        <v>96</v>
      </c>
      <c r="BM2" s="15" t="s">
        <v>96</v>
      </c>
      <c r="BN2" s="15" t="s">
        <v>96</v>
      </c>
      <c r="BO2" s="15" t="s">
        <v>96</v>
      </c>
      <c r="BP2" s="15" t="s">
        <v>96</v>
      </c>
      <c r="BQ2" s="15" t="s">
        <v>96</v>
      </c>
      <c r="BR2" s="14">
        <v>3</v>
      </c>
      <c r="BS2" s="14">
        <v>3</v>
      </c>
      <c r="BT2" s="14">
        <v>3</v>
      </c>
      <c r="BU2" s="15" t="s">
        <v>379</v>
      </c>
      <c r="BV2" s="15" t="s">
        <v>96</v>
      </c>
      <c r="BW2" s="15" t="s">
        <v>85</v>
      </c>
      <c r="BX2" s="15" t="s">
        <v>98</v>
      </c>
      <c r="BY2" s="15" t="s">
        <v>84</v>
      </c>
      <c r="BZ2" s="15" t="s">
        <v>98</v>
      </c>
      <c r="CA2" s="15" t="s">
        <v>85</v>
      </c>
      <c r="CB2" s="15" t="s">
        <v>96</v>
      </c>
      <c r="CC2" s="15" t="s">
        <v>96</v>
      </c>
      <c r="CD2" s="15" t="s">
        <v>98</v>
      </c>
      <c r="CE2" s="15" t="s">
        <v>96</v>
      </c>
      <c r="CF2" s="14">
        <v>3</v>
      </c>
      <c r="CG2" s="14">
        <v>3</v>
      </c>
      <c r="CH2" s="14">
        <v>3</v>
      </c>
      <c r="CI2" s="15" t="s">
        <v>380</v>
      </c>
      <c r="CJ2" s="14">
        <v>2</v>
      </c>
      <c r="CK2" s="15" t="s">
        <v>381</v>
      </c>
      <c r="CL2" s="15" t="s">
        <v>132</v>
      </c>
      <c r="CM2" s="14">
        <v>3</v>
      </c>
      <c r="CN2" s="14">
        <v>3</v>
      </c>
      <c r="CO2" s="15" t="s">
        <v>382</v>
      </c>
      <c r="CP2" s="15" t="s">
        <v>383</v>
      </c>
      <c r="CQ2" s="13" t="s">
        <v>384</v>
      </c>
      <c r="CR2" s="15"/>
      <c r="CS2" s="15"/>
      <c r="CT2" s="15"/>
      <c r="CU2" s="15"/>
      <c r="CV2" s="15"/>
      <c r="CW2" s="15"/>
    </row>
    <row r="3" spans="1:101" ht="13.8" thickBot="1">
      <c r="A3">
        <v>2</v>
      </c>
      <c r="B3" s="5" t="s">
        <v>82</v>
      </c>
      <c r="C3" s="15" t="s">
        <v>83</v>
      </c>
      <c r="D3" s="15" t="s">
        <v>97</v>
      </c>
      <c r="E3" s="15" t="s">
        <v>85</v>
      </c>
      <c r="F3" s="15" t="s">
        <v>97</v>
      </c>
      <c r="G3" s="15" t="s">
        <v>85</v>
      </c>
      <c r="H3" s="15" t="s">
        <v>97</v>
      </c>
      <c r="I3" s="15" t="s">
        <v>84</v>
      </c>
      <c r="J3" s="15" t="s">
        <v>97</v>
      </c>
      <c r="K3" s="15" t="s">
        <v>84</v>
      </c>
      <c r="L3" s="15" t="s">
        <v>97</v>
      </c>
      <c r="M3" s="15" t="s">
        <v>96</v>
      </c>
      <c r="N3" s="14">
        <v>4</v>
      </c>
      <c r="O3" s="14">
        <v>5</v>
      </c>
      <c r="P3" s="14">
        <v>5</v>
      </c>
      <c r="Q3" s="15" t="s">
        <v>385</v>
      </c>
      <c r="R3" s="15" t="s">
        <v>97</v>
      </c>
      <c r="S3" s="15" t="s">
        <v>85</v>
      </c>
      <c r="T3" s="15" t="s">
        <v>98</v>
      </c>
      <c r="U3" s="15" t="s">
        <v>85</v>
      </c>
      <c r="V3" s="15" t="s">
        <v>97</v>
      </c>
      <c r="W3" s="15" t="s">
        <v>84</v>
      </c>
      <c r="X3" s="15" t="s">
        <v>96</v>
      </c>
      <c r="Y3" s="15" t="s">
        <v>85</v>
      </c>
      <c r="Z3" s="15" t="s">
        <v>97</v>
      </c>
      <c r="AA3" s="15" t="s">
        <v>85</v>
      </c>
      <c r="AB3" s="14">
        <v>5</v>
      </c>
      <c r="AC3" s="14">
        <v>5</v>
      </c>
      <c r="AD3" s="14">
        <v>4</v>
      </c>
      <c r="AE3" s="15" t="s">
        <v>386</v>
      </c>
      <c r="AF3" s="15" t="s">
        <v>97</v>
      </c>
      <c r="AG3" s="15" t="s">
        <v>84</v>
      </c>
      <c r="AH3" s="15" t="s">
        <v>97</v>
      </c>
      <c r="AI3" s="15" t="s">
        <v>84</v>
      </c>
      <c r="AJ3" s="15" t="s">
        <v>98</v>
      </c>
      <c r="AK3" s="15" t="s">
        <v>85</v>
      </c>
      <c r="AL3" s="15" t="s">
        <v>97</v>
      </c>
      <c r="AM3" s="15" t="s">
        <v>85</v>
      </c>
      <c r="AN3" s="15" t="s">
        <v>98</v>
      </c>
      <c r="AO3" s="15" t="s">
        <v>85</v>
      </c>
      <c r="AP3" s="14">
        <v>5</v>
      </c>
      <c r="AQ3" s="14">
        <v>4</v>
      </c>
      <c r="AR3" s="14">
        <v>5</v>
      </c>
      <c r="AS3" s="15" t="s">
        <v>387</v>
      </c>
      <c r="AT3" s="15" t="s">
        <v>97</v>
      </c>
      <c r="AU3" s="15" t="s">
        <v>85</v>
      </c>
      <c r="AV3" s="15" t="s">
        <v>98</v>
      </c>
      <c r="AW3" s="15" t="s">
        <v>84</v>
      </c>
      <c r="AX3" s="15" t="s">
        <v>97</v>
      </c>
      <c r="AY3" s="15" t="s">
        <v>84</v>
      </c>
      <c r="AZ3" s="15" t="s">
        <v>98</v>
      </c>
      <c r="BA3" s="15" t="s">
        <v>84</v>
      </c>
      <c r="BB3" s="15" t="s">
        <v>97</v>
      </c>
      <c r="BC3" s="15" t="s">
        <v>84</v>
      </c>
      <c r="BD3" s="14">
        <v>5</v>
      </c>
      <c r="BE3" s="14">
        <v>4</v>
      </c>
      <c r="BF3" s="14">
        <v>4</v>
      </c>
      <c r="BG3" s="15" t="s">
        <v>388</v>
      </c>
      <c r="BH3" s="15" t="s">
        <v>98</v>
      </c>
      <c r="BI3" s="15" t="s">
        <v>85</v>
      </c>
      <c r="BJ3" s="15" t="s">
        <v>98</v>
      </c>
      <c r="BK3" s="15" t="s">
        <v>85</v>
      </c>
      <c r="BL3" s="15" t="s">
        <v>97</v>
      </c>
      <c r="BM3" s="15" t="s">
        <v>85</v>
      </c>
      <c r="BN3" s="15" t="s">
        <v>98</v>
      </c>
      <c r="BO3" s="15" t="s">
        <v>85</v>
      </c>
      <c r="BP3" s="15" t="s">
        <v>98</v>
      </c>
      <c r="BQ3" s="15" t="s">
        <v>85</v>
      </c>
      <c r="BR3" s="14">
        <v>3</v>
      </c>
      <c r="BS3" s="14">
        <v>4</v>
      </c>
      <c r="BT3" s="14">
        <v>5</v>
      </c>
      <c r="BU3" s="15" t="s">
        <v>389</v>
      </c>
      <c r="BV3" s="15" t="s">
        <v>98</v>
      </c>
      <c r="BW3" s="15" t="s">
        <v>96</v>
      </c>
      <c r="BX3" s="15" t="s">
        <v>85</v>
      </c>
      <c r="BY3" s="15" t="s">
        <v>96</v>
      </c>
      <c r="BZ3" s="15" t="s">
        <v>98</v>
      </c>
      <c r="CA3" s="15" t="s">
        <v>85</v>
      </c>
      <c r="CB3" s="15" t="s">
        <v>96</v>
      </c>
      <c r="CC3" s="15" t="s">
        <v>96</v>
      </c>
      <c r="CD3" s="15" t="s">
        <v>98</v>
      </c>
      <c r="CE3" s="15" t="s">
        <v>98</v>
      </c>
      <c r="CF3" s="14">
        <v>5</v>
      </c>
      <c r="CG3" s="14">
        <v>5</v>
      </c>
      <c r="CH3" s="14">
        <v>5</v>
      </c>
      <c r="CI3" s="15" t="s">
        <v>390</v>
      </c>
      <c r="CJ3" s="14">
        <v>2</v>
      </c>
      <c r="CK3" s="15" t="s">
        <v>131</v>
      </c>
      <c r="CL3" s="15" t="s">
        <v>131</v>
      </c>
      <c r="CM3" s="14">
        <v>5</v>
      </c>
      <c r="CN3" s="14">
        <v>5</v>
      </c>
      <c r="CO3" s="15" t="s">
        <v>391</v>
      </c>
      <c r="CP3" s="15" t="s">
        <v>392</v>
      </c>
      <c r="CQ3" s="13" t="s">
        <v>393</v>
      </c>
      <c r="CR3" s="15"/>
      <c r="CS3" s="15"/>
      <c r="CT3" s="15"/>
      <c r="CU3" s="15"/>
      <c r="CV3" s="15"/>
      <c r="CW3" s="15"/>
    </row>
    <row r="4" spans="1:101" ht="13.8" thickBot="1">
      <c r="A4">
        <v>3</v>
      </c>
      <c r="B4" s="5" t="s">
        <v>82</v>
      </c>
      <c r="C4" s="15" t="s">
        <v>83</v>
      </c>
      <c r="D4" s="15" t="s">
        <v>98</v>
      </c>
      <c r="E4" s="15" t="s">
        <v>85</v>
      </c>
      <c r="F4" s="15" t="s">
        <v>98</v>
      </c>
      <c r="G4" s="15" t="s">
        <v>98</v>
      </c>
      <c r="H4" s="15" t="s">
        <v>97</v>
      </c>
      <c r="I4" s="15" t="s">
        <v>85</v>
      </c>
      <c r="J4" s="15" t="s">
        <v>98</v>
      </c>
      <c r="K4" s="15" t="s">
        <v>96</v>
      </c>
      <c r="L4" s="15" t="s">
        <v>98</v>
      </c>
      <c r="M4" s="15" t="s">
        <v>96</v>
      </c>
      <c r="N4" s="14">
        <v>4</v>
      </c>
      <c r="O4" s="14">
        <v>5</v>
      </c>
      <c r="P4" s="14">
        <v>5</v>
      </c>
      <c r="Q4" s="15" t="s">
        <v>394</v>
      </c>
      <c r="R4" s="15" t="s">
        <v>97</v>
      </c>
      <c r="S4" s="15" t="s">
        <v>96</v>
      </c>
      <c r="T4" s="15" t="s">
        <v>97</v>
      </c>
      <c r="U4" s="15" t="s">
        <v>85</v>
      </c>
      <c r="V4" s="15" t="s">
        <v>97</v>
      </c>
      <c r="W4" s="15" t="s">
        <v>85</v>
      </c>
      <c r="X4" s="15" t="s">
        <v>97</v>
      </c>
      <c r="Y4" s="15" t="s">
        <v>85</v>
      </c>
      <c r="Z4" s="15" t="s">
        <v>97</v>
      </c>
      <c r="AA4" s="15" t="s">
        <v>98</v>
      </c>
      <c r="AB4" s="14">
        <v>5</v>
      </c>
      <c r="AC4" s="14">
        <v>5</v>
      </c>
      <c r="AD4" s="14">
        <v>5</v>
      </c>
      <c r="AE4" s="15" t="s">
        <v>395</v>
      </c>
      <c r="AF4" s="15" t="s">
        <v>98</v>
      </c>
      <c r="AG4" s="15" t="s">
        <v>85</v>
      </c>
      <c r="AH4" s="15" t="s">
        <v>97</v>
      </c>
      <c r="AI4" s="15" t="s">
        <v>85</v>
      </c>
      <c r="AJ4" s="15" t="s">
        <v>97</v>
      </c>
      <c r="AK4" s="15" t="s">
        <v>84</v>
      </c>
      <c r="AL4" s="15" t="s">
        <v>97</v>
      </c>
      <c r="AM4" s="15" t="s">
        <v>96</v>
      </c>
      <c r="AN4" s="15" t="s">
        <v>97</v>
      </c>
      <c r="AO4" s="15" t="s">
        <v>98</v>
      </c>
      <c r="AP4" s="14">
        <v>5</v>
      </c>
      <c r="AQ4" s="14">
        <v>5</v>
      </c>
      <c r="AR4" s="14">
        <v>5</v>
      </c>
      <c r="AS4" s="15" t="s">
        <v>396</v>
      </c>
      <c r="AT4" s="15" t="s">
        <v>97</v>
      </c>
      <c r="AU4" s="15" t="s">
        <v>85</v>
      </c>
      <c r="AV4" s="15" t="s">
        <v>97</v>
      </c>
      <c r="AW4" s="15" t="s">
        <v>85</v>
      </c>
      <c r="AX4" s="15" t="s">
        <v>97</v>
      </c>
      <c r="AY4" s="15" t="s">
        <v>84</v>
      </c>
      <c r="AZ4" s="15" t="s">
        <v>97</v>
      </c>
      <c r="BA4" s="15" t="s">
        <v>85</v>
      </c>
      <c r="BB4" s="15" t="s">
        <v>97</v>
      </c>
      <c r="BC4" s="15" t="s">
        <v>96</v>
      </c>
      <c r="BD4" s="14">
        <v>5</v>
      </c>
      <c r="BE4" s="14">
        <v>5</v>
      </c>
      <c r="BF4" s="14">
        <v>5</v>
      </c>
      <c r="BG4" s="15" t="s">
        <v>397</v>
      </c>
      <c r="BH4" s="15" t="s">
        <v>97</v>
      </c>
      <c r="BI4" s="15" t="s">
        <v>85</v>
      </c>
      <c r="BJ4" s="15" t="s">
        <v>97</v>
      </c>
      <c r="BK4" s="15" t="s">
        <v>98</v>
      </c>
      <c r="BL4" s="15" t="s">
        <v>97</v>
      </c>
      <c r="BM4" s="15" t="s">
        <v>84</v>
      </c>
      <c r="BN4" s="15" t="s">
        <v>97</v>
      </c>
      <c r="BO4" s="15" t="s">
        <v>96</v>
      </c>
      <c r="BP4" s="15" t="s">
        <v>97</v>
      </c>
      <c r="BQ4" s="15" t="s">
        <v>98</v>
      </c>
      <c r="BR4" s="14">
        <v>5</v>
      </c>
      <c r="BS4" s="14">
        <v>5</v>
      </c>
      <c r="BT4" s="14">
        <v>5</v>
      </c>
      <c r="BU4" s="15" t="s">
        <v>398</v>
      </c>
      <c r="BV4" s="15" t="s">
        <v>97</v>
      </c>
      <c r="BW4" s="15" t="s">
        <v>85</v>
      </c>
      <c r="BX4" s="15" t="s">
        <v>97</v>
      </c>
      <c r="BY4" s="15" t="s">
        <v>98</v>
      </c>
      <c r="BZ4" s="15" t="s">
        <v>97</v>
      </c>
      <c r="CA4" s="15" t="s">
        <v>85</v>
      </c>
      <c r="CB4" s="15" t="s">
        <v>97</v>
      </c>
      <c r="CC4" s="15" t="s">
        <v>85</v>
      </c>
      <c r="CD4" s="15" t="s">
        <v>97</v>
      </c>
      <c r="CE4" s="15" t="s">
        <v>96</v>
      </c>
      <c r="CF4" s="14">
        <v>5</v>
      </c>
      <c r="CG4" s="14">
        <v>5</v>
      </c>
      <c r="CH4" s="14">
        <v>5</v>
      </c>
      <c r="CI4" s="15" t="s">
        <v>399</v>
      </c>
      <c r="CJ4" s="14">
        <v>2</v>
      </c>
      <c r="CK4" s="15" t="s">
        <v>131</v>
      </c>
      <c r="CL4" s="15" t="s">
        <v>131</v>
      </c>
      <c r="CM4" s="14">
        <v>4</v>
      </c>
      <c r="CN4" s="14">
        <v>5</v>
      </c>
      <c r="CO4" s="15" t="s">
        <v>400</v>
      </c>
      <c r="CP4" s="15" t="s">
        <v>401</v>
      </c>
      <c r="CQ4" s="13" t="s">
        <v>402</v>
      </c>
      <c r="CR4" s="15"/>
      <c r="CS4" s="15"/>
      <c r="CT4" s="15"/>
      <c r="CU4" s="15"/>
      <c r="CV4" s="15"/>
      <c r="CW4" s="15"/>
    </row>
    <row r="5" spans="1:101" ht="13.8" thickBot="1">
      <c r="A5">
        <v>4</v>
      </c>
      <c r="B5" s="5" t="s">
        <v>82</v>
      </c>
      <c r="C5" s="15" t="s">
        <v>83</v>
      </c>
      <c r="D5" s="15" t="s">
        <v>98</v>
      </c>
      <c r="E5" s="15" t="s">
        <v>98</v>
      </c>
      <c r="F5" s="15" t="s">
        <v>98</v>
      </c>
      <c r="G5" s="15" t="s">
        <v>96</v>
      </c>
      <c r="H5" s="15" t="s">
        <v>97</v>
      </c>
      <c r="I5" s="15" t="s">
        <v>84</v>
      </c>
      <c r="J5" s="15" t="s">
        <v>96</v>
      </c>
      <c r="K5" s="15" t="s">
        <v>85</v>
      </c>
      <c r="L5" s="15" t="s">
        <v>98</v>
      </c>
      <c r="M5" s="15" t="s">
        <v>97</v>
      </c>
      <c r="N5" s="14">
        <v>2</v>
      </c>
      <c r="O5" s="14">
        <v>4</v>
      </c>
      <c r="P5" s="14">
        <v>4</v>
      </c>
      <c r="Q5" s="15" t="s">
        <v>403</v>
      </c>
      <c r="R5" s="15" t="s">
        <v>98</v>
      </c>
      <c r="S5" s="15" t="s">
        <v>96</v>
      </c>
      <c r="T5" s="15" t="s">
        <v>97</v>
      </c>
      <c r="U5" s="15" t="s">
        <v>84</v>
      </c>
      <c r="V5" s="15" t="s">
        <v>97</v>
      </c>
      <c r="W5" s="15" t="s">
        <v>96</v>
      </c>
      <c r="X5" s="15" t="s">
        <v>97</v>
      </c>
      <c r="Y5" s="15" t="s">
        <v>97</v>
      </c>
      <c r="Z5" s="15" t="s">
        <v>98</v>
      </c>
      <c r="AA5" s="15" t="s">
        <v>96</v>
      </c>
      <c r="AB5" s="14">
        <v>5</v>
      </c>
      <c r="AC5" s="14">
        <v>5</v>
      </c>
      <c r="AD5" s="14">
        <v>5</v>
      </c>
      <c r="AE5" s="15" t="s">
        <v>404</v>
      </c>
      <c r="AF5" s="15" t="s">
        <v>97</v>
      </c>
      <c r="AG5" s="15" t="s">
        <v>96</v>
      </c>
      <c r="AH5" s="15" t="s">
        <v>96</v>
      </c>
      <c r="AI5" s="15" t="s">
        <v>98</v>
      </c>
      <c r="AJ5" s="15" t="s">
        <v>97</v>
      </c>
      <c r="AK5" s="15" t="s">
        <v>84</v>
      </c>
      <c r="AL5" s="15" t="s">
        <v>97</v>
      </c>
      <c r="AM5" s="15" t="s">
        <v>97</v>
      </c>
      <c r="AN5" s="15" t="s">
        <v>98</v>
      </c>
      <c r="AO5" s="15" t="s">
        <v>84</v>
      </c>
      <c r="AP5" s="14">
        <v>5</v>
      </c>
      <c r="AQ5" s="14">
        <v>5</v>
      </c>
      <c r="AR5" s="14">
        <v>5</v>
      </c>
      <c r="AS5" s="15" t="s">
        <v>405</v>
      </c>
      <c r="AT5" s="15" t="s">
        <v>97</v>
      </c>
      <c r="AU5" s="15" t="s">
        <v>84</v>
      </c>
      <c r="AV5" s="15" t="s">
        <v>97</v>
      </c>
      <c r="AW5" s="15" t="s">
        <v>96</v>
      </c>
      <c r="AX5" s="15" t="s">
        <v>97</v>
      </c>
      <c r="AY5" s="15" t="s">
        <v>96</v>
      </c>
      <c r="AZ5" s="15" t="s">
        <v>97</v>
      </c>
      <c r="BA5" s="15" t="s">
        <v>85</v>
      </c>
      <c r="BB5" s="15" t="s">
        <v>97</v>
      </c>
      <c r="BC5" s="15" t="s">
        <v>85</v>
      </c>
      <c r="BD5" s="14">
        <v>3</v>
      </c>
      <c r="BE5" s="14">
        <v>3</v>
      </c>
      <c r="BF5" s="14">
        <v>3</v>
      </c>
      <c r="BG5" s="15" t="s">
        <v>406</v>
      </c>
      <c r="BH5" s="15" t="s">
        <v>98</v>
      </c>
      <c r="BI5" s="15" t="s">
        <v>85</v>
      </c>
      <c r="BJ5" s="15" t="s">
        <v>97</v>
      </c>
      <c r="BK5" s="15" t="s">
        <v>98</v>
      </c>
      <c r="BL5" s="15" t="s">
        <v>98</v>
      </c>
      <c r="BM5" s="15" t="s">
        <v>84</v>
      </c>
      <c r="BN5" s="15" t="s">
        <v>97</v>
      </c>
      <c r="BO5" s="15" t="s">
        <v>96</v>
      </c>
      <c r="BP5" s="15" t="s">
        <v>97</v>
      </c>
      <c r="BQ5" s="15" t="s">
        <v>97</v>
      </c>
      <c r="BR5" s="14">
        <v>5</v>
      </c>
      <c r="BS5" s="14">
        <v>5</v>
      </c>
      <c r="BT5" s="14">
        <v>5</v>
      </c>
      <c r="BU5" s="15" t="s">
        <v>407</v>
      </c>
      <c r="BV5" s="15" t="s">
        <v>97</v>
      </c>
      <c r="BW5" s="15" t="s">
        <v>85</v>
      </c>
      <c r="BX5" s="15" t="s">
        <v>97</v>
      </c>
      <c r="BY5" s="15" t="s">
        <v>97</v>
      </c>
      <c r="BZ5" s="15" t="s">
        <v>97</v>
      </c>
      <c r="CA5" s="15" t="s">
        <v>85</v>
      </c>
      <c r="CB5" s="15" t="s">
        <v>85</v>
      </c>
      <c r="CC5" s="15" t="s">
        <v>85</v>
      </c>
      <c r="CD5" s="15" t="s">
        <v>85</v>
      </c>
      <c r="CE5" s="15" t="s">
        <v>84</v>
      </c>
      <c r="CF5" s="14">
        <v>5</v>
      </c>
      <c r="CG5" s="14">
        <v>5</v>
      </c>
      <c r="CH5" s="14">
        <v>5</v>
      </c>
      <c r="CI5" s="15" t="s">
        <v>408</v>
      </c>
      <c r="CJ5" s="14">
        <v>3</v>
      </c>
      <c r="CK5" s="15" t="s">
        <v>131</v>
      </c>
      <c r="CL5" s="15" t="s">
        <v>131</v>
      </c>
      <c r="CM5" s="14">
        <v>5</v>
      </c>
      <c r="CN5" s="14">
        <v>5</v>
      </c>
      <c r="CO5" s="15" t="s">
        <v>409</v>
      </c>
      <c r="CP5" s="15" t="s">
        <v>410</v>
      </c>
      <c r="CQ5" s="13" t="s">
        <v>411</v>
      </c>
      <c r="CR5" s="15"/>
      <c r="CS5" s="15"/>
      <c r="CT5" s="15"/>
      <c r="CU5" s="15"/>
      <c r="CV5" s="15"/>
      <c r="CW5" s="15"/>
    </row>
    <row r="6" spans="1:101" ht="13.8" thickBot="1">
      <c r="A6">
        <v>5</v>
      </c>
      <c r="B6" s="5" t="s">
        <v>82</v>
      </c>
      <c r="C6" s="15" t="s">
        <v>83</v>
      </c>
      <c r="D6" s="15" t="s">
        <v>98</v>
      </c>
      <c r="E6" s="15" t="s">
        <v>98</v>
      </c>
      <c r="F6" s="15" t="s">
        <v>98</v>
      </c>
      <c r="G6" s="15" t="s">
        <v>97</v>
      </c>
      <c r="H6" s="15" t="s">
        <v>96</v>
      </c>
      <c r="I6" s="15" t="s">
        <v>96</v>
      </c>
      <c r="J6" s="15" t="s">
        <v>85</v>
      </c>
      <c r="K6" s="15" t="s">
        <v>98</v>
      </c>
      <c r="L6" s="15" t="s">
        <v>84</v>
      </c>
      <c r="M6" s="15" t="s">
        <v>97</v>
      </c>
      <c r="N6" s="14">
        <v>4</v>
      </c>
      <c r="O6" s="14">
        <v>5</v>
      </c>
      <c r="P6" s="14">
        <v>4</v>
      </c>
      <c r="Q6" s="15" t="s">
        <v>412</v>
      </c>
      <c r="R6" s="15" t="s">
        <v>98</v>
      </c>
      <c r="S6" s="15" t="s">
        <v>98</v>
      </c>
      <c r="T6" s="15" t="s">
        <v>96</v>
      </c>
      <c r="U6" s="15" t="s">
        <v>98</v>
      </c>
      <c r="V6" s="15" t="s">
        <v>98</v>
      </c>
      <c r="W6" s="15" t="s">
        <v>96</v>
      </c>
      <c r="X6" s="15" t="s">
        <v>98</v>
      </c>
      <c r="Y6" s="15" t="s">
        <v>96</v>
      </c>
      <c r="Z6" s="15" t="s">
        <v>97</v>
      </c>
      <c r="AA6" s="15" t="s">
        <v>96</v>
      </c>
      <c r="AB6" s="14">
        <v>3</v>
      </c>
      <c r="AC6" s="14">
        <v>4</v>
      </c>
      <c r="AD6" s="14">
        <v>5</v>
      </c>
      <c r="AE6" s="15" t="s">
        <v>413</v>
      </c>
      <c r="AF6" s="15" t="s">
        <v>98</v>
      </c>
      <c r="AG6" s="15" t="s">
        <v>97</v>
      </c>
      <c r="AH6" s="15" t="s">
        <v>98</v>
      </c>
      <c r="AI6" s="15" t="s">
        <v>97</v>
      </c>
      <c r="AJ6" s="15" t="s">
        <v>98</v>
      </c>
      <c r="AK6" s="15" t="s">
        <v>97</v>
      </c>
      <c r="AL6" s="15" t="s">
        <v>98</v>
      </c>
      <c r="AM6" s="15" t="s">
        <v>85</v>
      </c>
      <c r="AN6" s="15" t="s">
        <v>96</v>
      </c>
      <c r="AO6" s="15" t="s">
        <v>97</v>
      </c>
      <c r="AP6" s="14">
        <v>5</v>
      </c>
      <c r="AQ6" s="14">
        <v>5</v>
      </c>
      <c r="AR6" s="14">
        <v>5</v>
      </c>
      <c r="AS6" s="15" t="s">
        <v>414</v>
      </c>
      <c r="AT6" s="15" t="s">
        <v>97</v>
      </c>
      <c r="AU6" s="15" t="s">
        <v>97</v>
      </c>
      <c r="AV6" s="15" t="s">
        <v>98</v>
      </c>
      <c r="AW6" s="15" t="s">
        <v>84</v>
      </c>
      <c r="AX6" s="15" t="s">
        <v>98</v>
      </c>
      <c r="AY6" s="15" t="s">
        <v>84</v>
      </c>
      <c r="AZ6" s="15" t="s">
        <v>98</v>
      </c>
      <c r="BA6" s="15" t="s">
        <v>84</v>
      </c>
      <c r="BB6" s="15" t="s">
        <v>97</v>
      </c>
      <c r="BC6" s="15" t="s">
        <v>96</v>
      </c>
      <c r="BD6" s="14">
        <v>5</v>
      </c>
      <c r="BE6" s="14">
        <v>4</v>
      </c>
      <c r="BF6" s="14">
        <v>5</v>
      </c>
      <c r="BG6" s="15" t="s">
        <v>415</v>
      </c>
      <c r="BH6" s="15" t="s">
        <v>98</v>
      </c>
      <c r="BI6" s="15" t="s">
        <v>96</v>
      </c>
      <c r="BJ6" s="15" t="s">
        <v>96</v>
      </c>
      <c r="BK6" s="15" t="s">
        <v>97</v>
      </c>
      <c r="BL6" s="15" t="s">
        <v>96</v>
      </c>
      <c r="BM6" s="15" t="s">
        <v>84</v>
      </c>
      <c r="BN6" s="15" t="s">
        <v>84</v>
      </c>
      <c r="BO6" s="15" t="s">
        <v>96</v>
      </c>
      <c r="BP6" s="15" t="s">
        <v>96</v>
      </c>
      <c r="BQ6" s="15" t="s">
        <v>98</v>
      </c>
      <c r="BR6" s="14">
        <v>4</v>
      </c>
      <c r="BS6" s="14">
        <v>4</v>
      </c>
      <c r="BT6" s="14">
        <v>5</v>
      </c>
      <c r="BU6" s="15" t="s">
        <v>416</v>
      </c>
      <c r="BV6" s="15" t="s">
        <v>98</v>
      </c>
      <c r="BW6" s="15" t="s">
        <v>97</v>
      </c>
      <c r="BX6" s="15" t="s">
        <v>97</v>
      </c>
      <c r="BY6" s="15" t="s">
        <v>98</v>
      </c>
      <c r="BZ6" s="15" t="s">
        <v>97</v>
      </c>
      <c r="CA6" s="15" t="s">
        <v>96</v>
      </c>
      <c r="CB6" s="15" t="s">
        <v>84</v>
      </c>
      <c r="CC6" s="15" t="s">
        <v>97</v>
      </c>
      <c r="CD6" s="15" t="s">
        <v>96</v>
      </c>
      <c r="CE6" s="15" t="s">
        <v>97</v>
      </c>
      <c r="CF6" s="14">
        <v>5</v>
      </c>
      <c r="CG6" s="14">
        <v>4</v>
      </c>
      <c r="CH6" s="14">
        <v>4</v>
      </c>
      <c r="CI6" s="15" t="s">
        <v>417</v>
      </c>
      <c r="CJ6" s="14">
        <v>3</v>
      </c>
      <c r="CK6" s="15" t="s">
        <v>131</v>
      </c>
      <c r="CL6" s="15" t="s">
        <v>132</v>
      </c>
      <c r="CM6" s="14">
        <v>5</v>
      </c>
      <c r="CN6" s="14">
        <v>4</v>
      </c>
      <c r="CO6" s="15" t="s">
        <v>418</v>
      </c>
      <c r="CP6" s="15" t="s">
        <v>419</v>
      </c>
      <c r="CQ6" s="15" t="s">
        <v>420</v>
      </c>
      <c r="CR6" s="15"/>
      <c r="CS6" s="15"/>
      <c r="CT6" s="15"/>
      <c r="CU6" s="15"/>
      <c r="CV6" s="15"/>
      <c r="CW6" s="15"/>
    </row>
    <row r="7" spans="1:101" ht="13.8" thickBot="1">
      <c r="A7">
        <v>6</v>
      </c>
      <c r="B7" s="5" t="s">
        <v>95</v>
      </c>
      <c r="C7" s="15" t="s">
        <v>83</v>
      </c>
      <c r="D7" s="15" t="s">
        <v>98</v>
      </c>
      <c r="E7" s="15" t="s">
        <v>96</v>
      </c>
      <c r="F7" s="15" t="s">
        <v>96</v>
      </c>
      <c r="G7" s="15" t="s">
        <v>96</v>
      </c>
      <c r="H7" s="15" t="s">
        <v>98</v>
      </c>
      <c r="I7" s="15" t="s">
        <v>85</v>
      </c>
      <c r="J7" s="15" t="s">
        <v>96</v>
      </c>
      <c r="K7" s="15" t="s">
        <v>98</v>
      </c>
      <c r="L7" s="15" t="s">
        <v>98</v>
      </c>
      <c r="M7" s="15" t="s">
        <v>96</v>
      </c>
      <c r="N7" s="14">
        <v>4</v>
      </c>
      <c r="O7" s="14">
        <v>4</v>
      </c>
      <c r="P7" s="14">
        <v>3</v>
      </c>
      <c r="Q7" s="15" t="s">
        <v>421</v>
      </c>
      <c r="R7" s="15" t="s">
        <v>98</v>
      </c>
      <c r="S7" s="15" t="s">
        <v>85</v>
      </c>
      <c r="T7" s="15" t="s">
        <v>96</v>
      </c>
      <c r="U7" s="15" t="s">
        <v>85</v>
      </c>
      <c r="V7" s="15" t="s">
        <v>98</v>
      </c>
      <c r="W7" s="15" t="s">
        <v>85</v>
      </c>
      <c r="X7" s="15" t="s">
        <v>98</v>
      </c>
      <c r="Y7" s="15" t="s">
        <v>96</v>
      </c>
      <c r="Z7" s="15" t="s">
        <v>98</v>
      </c>
      <c r="AA7" s="15" t="s">
        <v>96</v>
      </c>
      <c r="AB7" s="14">
        <v>4</v>
      </c>
      <c r="AC7" s="14">
        <v>4</v>
      </c>
      <c r="AD7" s="14">
        <v>3</v>
      </c>
      <c r="AE7" s="15" t="s">
        <v>422</v>
      </c>
      <c r="AF7" s="15" t="s">
        <v>98</v>
      </c>
      <c r="AG7" s="15" t="s">
        <v>96</v>
      </c>
      <c r="AH7" s="15" t="s">
        <v>98</v>
      </c>
      <c r="AI7" s="15" t="s">
        <v>85</v>
      </c>
      <c r="AJ7" s="15" t="s">
        <v>98</v>
      </c>
      <c r="AK7" s="15" t="s">
        <v>85</v>
      </c>
      <c r="AL7" s="15" t="s">
        <v>96</v>
      </c>
      <c r="AM7" s="15" t="s">
        <v>96</v>
      </c>
      <c r="AN7" s="15" t="s">
        <v>98</v>
      </c>
      <c r="AO7" s="15" t="s">
        <v>96</v>
      </c>
      <c r="AP7" s="14">
        <v>5</v>
      </c>
      <c r="AQ7" s="14">
        <v>5</v>
      </c>
      <c r="AR7" s="14">
        <v>5</v>
      </c>
      <c r="AS7" s="15" t="s">
        <v>423</v>
      </c>
      <c r="AT7" s="15" t="s">
        <v>97</v>
      </c>
      <c r="AU7" s="15" t="s">
        <v>84</v>
      </c>
      <c r="AV7" s="15" t="s">
        <v>98</v>
      </c>
      <c r="AW7" s="15" t="s">
        <v>85</v>
      </c>
      <c r="AX7" s="15" t="s">
        <v>98</v>
      </c>
      <c r="AY7" s="15" t="s">
        <v>84</v>
      </c>
      <c r="AZ7" s="15" t="s">
        <v>98</v>
      </c>
      <c r="BA7" s="15" t="s">
        <v>85</v>
      </c>
      <c r="BB7" s="15" t="s">
        <v>98</v>
      </c>
      <c r="BC7" s="15" t="s">
        <v>85</v>
      </c>
      <c r="BD7" s="14">
        <v>5</v>
      </c>
      <c r="BE7" s="14">
        <v>4</v>
      </c>
      <c r="BF7" s="14">
        <v>4</v>
      </c>
      <c r="BG7" s="15" t="s">
        <v>424</v>
      </c>
      <c r="BH7" s="15" t="s">
        <v>96</v>
      </c>
      <c r="BI7" s="15" t="s">
        <v>98</v>
      </c>
      <c r="BJ7" s="15" t="s">
        <v>96</v>
      </c>
      <c r="BK7" s="15" t="s">
        <v>85</v>
      </c>
      <c r="BL7" s="15" t="s">
        <v>98</v>
      </c>
      <c r="BM7" s="15" t="s">
        <v>85</v>
      </c>
      <c r="BN7" s="15" t="s">
        <v>96</v>
      </c>
      <c r="BO7" s="15" t="s">
        <v>96</v>
      </c>
      <c r="BP7" s="15" t="s">
        <v>98</v>
      </c>
      <c r="BQ7" s="15" t="s">
        <v>96</v>
      </c>
      <c r="BR7" s="14">
        <v>4</v>
      </c>
      <c r="BS7" s="14">
        <v>4</v>
      </c>
      <c r="BT7" s="14">
        <v>4</v>
      </c>
      <c r="BU7" s="15" t="s">
        <v>425</v>
      </c>
      <c r="BV7" s="15" t="s">
        <v>98</v>
      </c>
      <c r="BW7" s="15" t="s">
        <v>85</v>
      </c>
      <c r="BX7" s="15" t="s">
        <v>98</v>
      </c>
      <c r="BY7" s="15" t="s">
        <v>85</v>
      </c>
      <c r="BZ7" s="15" t="s">
        <v>98</v>
      </c>
      <c r="CA7" s="15" t="s">
        <v>96</v>
      </c>
      <c r="CB7" s="15" t="s">
        <v>98</v>
      </c>
      <c r="CC7" s="15" t="s">
        <v>96</v>
      </c>
      <c r="CD7" s="15" t="s">
        <v>98</v>
      </c>
      <c r="CE7" s="15" t="s">
        <v>96</v>
      </c>
      <c r="CF7" s="14">
        <v>4</v>
      </c>
      <c r="CG7" s="14">
        <v>4</v>
      </c>
      <c r="CH7" s="14">
        <v>4</v>
      </c>
      <c r="CI7" s="15" t="s">
        <v>426</v>
      </c>
      <c r="CJ7" s="14">
        <v>3</v>
      </c>
      <c r="CK7" s="15" t="s">
        <v>131</v>
      </c>
      <c r="CL7" s="15" t="s">
        <v>131</v>
      </c>
      <c r="CM7" s="14">
        <v>4</v>
      </c>
      <c r="CN7" s="14">
        <v>5</v>
      </c>
      <c r="CO7" s="15" t="s">
        <v>427</v>
      </c>
      <c r="CP7" s="15" t="s">
        <v>428</v>
      </c>
      <c r="CQ7" s="13" t="s">
        <v>429</v>
      </c>
      <c r="CR7" s="15"/>
      <c r="CS7" s="15"/>
      <c r="CT7" s="15"/>
      <c r="CU7" s="15"/>
      <c r="CV7" s="15"/>
      <c r="CW7" s="15"/>
    </row>
    <row r="8" spans="1:101" ht="13.8" thickBot="1">
      <c r="A8">
        <v>7</v>
      </c>
      <c r="B8" s="5" t="s">
        <v>82</v>
      </c>
      <c r="C8" s="15" t="s">
        <v>83</v>
      </c>
      <c r="D8" s="15" t="s">
        <v>98</v>
      </c>
      <c r="E8" s="15" t="s">
        <v>85</v>
      </c>
      <c r="F8" s="15" t="s">
        <v>97</v>
      </c>
      <c r="G8" s="15" t="s">
        <v>85</v>
      </c>
      <c r="H8" s="15" t="s">
        <v>98</v>
      </c>
      <c r="I8" s="15" t="s">
        <v>84</v>
      </c>
      <c r="J8" s="15" t="s">
        <v>98</v>
      </c>
      <c r="K8" s="15" t="s">
        <v>85</v>
      </c>
      <c r="L8" s="15" t="s">
        <v>98</v>
      </c>
      <c r="M8" s="15" t="s">
        <v>85</v>
      </c>
      <c r="N8" s="14">
        <v>5</v>
      </c>
      <c r="O8" s="14">
        <v>5</v>
      </c>
      <c r="P8" s="14">
        <v>5</v>
      </c>
      <c r="Q8" s="15" t="s">
        <v>430</v>
      </c>
      <c r="R8" s="15" t="s">
        <v>98</v>
      </c>
      <c r="S8" s="15" t="s">
        <v>84</v>
      </c>
      <c r="T8" s="15" t="s">
        <v>98</v>
      </c>
      <c r="U8" s="15" t="s">
        <v>84</v>
      </c>
      <c r="V8" s="15" t="s">
        <v>98</v>
      </c>
      <c r="W8" s="15" t="s">
        <v>84</v>
      </c>
      <c r="X8" s="15" t="s">
        <v>97</v>
      </c>
      <c r="Y8" s="15" t="s">
        <v>85</v>
      </c>
      <c r="Z8" s="15" t="s">
        <v>97</v>
      </c>
      <c r="AA8" s="15" t="s">
        <v>84</v>
      </c>
      <c r="AB8" s="14">
        <v>5</v>
      </c>
      <c r="AC8" s="14">
        <v>5</v>
      </c>
      <c r="AD8" s="14">
        <v>5</v>
      </c>
      <c r="AE8" s="15" t="s">
        <v>431</v>
      </c>
      <c r="AF8" s="15" t="s">
        <v>97</v>
      </c>
      <c r="AG8" s="15" t="s">
        <v>84</v>
      </c>
      <c r="AH8" s="15" t="s">
        <v>97</v>
      </c>
      <c r="AI8" s="15" t="s">
        <v>84</v>
      </c>
      <c r="AJ8" s="15" t="s">
        <v>97</v>
      </c>
      <c r="AK8" s="15" t="s">
        <v>84</v>
      </c>
      <c r="AL8" s="15" t="s">
        <v>97</v>
      </c>
      <c r="AM8" s="15" t="s">
        <v>84</v>
      </c>
      <c r="AN8" s="15" t="s">
        <v>97</v>
      </c>
      <c r="AO8" s="15" t="s">
        <v>84</v>
      </c>
      <c r="AP8" s="14">
        <v>5</v>
      </c>
      <c r="AQ8" s="14">
        <v>5</v>
      </c>
      <c r="AR8" s="14">
        <v>5</v>
      </c>
      <c r="AS8" s="15" t="s">
        <v>432</v>
      </c>
      <c r="AT8" s="15" t="s">
        <v>97</v>
      </c>
      <c r="AU8" s="15" t="s">
        <v>84</v>
      </c>
      <c r="AV8" s="15" t="s">
        <v>97</v>
      </c>
      <c r="AW8" s="15" t="s">
        <v>84</v>
      </c>
      <c r="AX8" s="15" t="s">
        <v>97</v>
      </c>
      <c r="AY8" s="15" t="s">
        <v>84</v>
      </c>
      <c r="AZ8" s="15" t="s">
        <v>97</v>
      </c>
      <c r="BA8" s="15" t="s">
        <v>84</v>
      </c>
      <c r="BB8" s="15" t="s">
        <v>97</v>
      </c>
      <c r="BC8" s="15" t="s">
        <v>84</v>
      </c>
      <c r="BD8" s="14">
        <v>5</v>
      </c>
      <c r="BE8" s="14">
        <v>5</v>
      </c>
      <c r="BF8" s="14">
        <v>5</v>
      </c>
      <c r="BG8" s="15" t="s">
        <v>433</v>
      </c>
      <c r="BH8" s="15" t="s">
        <v>98</v>
      </c>
      <c r="BI8" s="15" t="s">
        <v>85</v>
      </c>
      <c r="BJ8" s="15" t="s">
        <v>98</v>
      </c>
      <c r="BK8" s="15" t="s">
        <v>85</v>
      </c>
      <c r="BL8" s="15" t="s">
        <v>98</v>
      </c>
      <c r="BM8" s="15" t="s">
        <v>85</v>
      </c>
      <c r="BN8" s="15" t="s">
        <v>98</v>
      </c>
      <c r="BO8" s="15" t="s">
        <v>85</v>
      </c>
      <c r="BP8" s="15" t="s">
        <v>98</v>
      </c>
      <c r="BQ8" s="15" t="s">
        <v>85</v>
      </c>
      <c r="BR8" s="14">
        <v>4</v>
      </c>
      <c r="BS8" s="14">
        <v>3</v>
      </c>
      <c r="BT8" s="14">
        <v>4</v>
      </c>
      <c r="BU8" s="15" t="s">
        <v>434</v>
      </c>
      <c r="BV8" s="15" t="s">
        <v>97</v>
      </c>
      <c r="BW8" s="15" t="s">
        <v>84</v>
      </c>
      <c r="BX8" s="15" t="s">
        <v>97</v>
      </c>
      <c r="BY8" s="15" t="s">
        <v>84</v>
      </c>
      <c r="BZ8" s="15" t="s">
        <v>97</v>
      </c>
      <c r="CA8" s="15" t="s">
        <v>84</v>
      </c>
      <c r="CB8" s="15" t="s">
        <v>97</v>
      </c>
      <c r="CC8" s="15" t="s">
        <v>84</v>
      </c>
      <c r="CD8" s="15" t="s">
        <v>97</v>
      </c>
      <c r="CE8" s="15" t="s">
        <v>84</v>
      </c>
      <c r="CF8" s="14">
        <v>5</v>
      </c>
      <c r="CG8" s="14">
        <v>5</v>
      </c>
      <c r="CH8" s="14">
        <v>5</v>
      </c>
      <c r="CI8" s="15" t="s">
        <v>435</v>
      </c>
      <c r="CJ8" s="14">
        <v>1</v>
      </c>
      <c r="CK8" s="15" t="s">
        <v>131</v>
      </c>
      <c r="CL8" s="15" t="s">
        <v>131</v>
      </c>
      <c r="CM8" s="14">
        <v>5</v>
      </c>
      <c r="CN8" s="14">
        <v>5</v>
      </c>
      <c r="CO8" s="15" t="s">
        <v>436</v>
      </c>
      <c r="CP8" s="15" t="s">
        <v>437</v>
      </c>
      <c r="CQ8" s="15" t="s">
        <v>438</v>
      </c>
      <c r="CR8" s="15"/>
      <c r="CS8" s="15"/>
      <c r="CT8" s="15"/>
      <c r="CU8" s="15"/>
      <c r="CV8" s="15"/>
      <c r="CW8" s="15"/>
    </row>
    <row r="9" spans="1:101" ht="13.8" thickBot="1">
      <c r="A9">
        <v>8</v>
      </c>
      <c r="B9" s="5" t="s">
        <v>95</v>
      </c>
      <c r="C9" s="15" t="s">
        <v>83</v>
      </c>
      <c r="D9" s="15" t="s">
        <v>96</v>
      </c>
      <c r="E9" s="15" t="s">
        <v>85</v>
      </c>
      <c r="F9" s="15" t="s">
        <v>85</v>
      </c>
      <c r="G9" s="15" t="s">
        <v>84</v>
      </c>
      <c r="H9" s="15" t="s">
        <v>97</v>
      </c>
      <c r="I9" s="15" t="s">
        <v>85</v>
      </c>
      <c r="J9" s="15" t="s">
        <v>98</v>
      </c>
      <c r="K9" s="15" t="s">
        <v>84</v>
      </c>
      <c r="L9" s="15" t="s">
        <v>98</v>
      </c>
      <c r="M9" s="15" t="s">
        <v>85</v>
      </c>
      <c r="N9" s="14">
        <v>3</v>
      </c>
      <c r="O9" s="14">
        <v>5</v>
      </c>
      <c r="P9" s="14">
        <v>5</v>
      </c>
      <c r="Q9" s="15" t="s">
        <v>439</v>
      </c>
      <c r="R9" s="15" t="s">
        <v>98</v>
      </c>
      <c r="S9" s="15" t="s">
        <v>84</v>
      </c>
      <c r="T9" s="15" t="s">
        <v>97</v>
      </c>
      <c r="U9" s="15" t="s">
        <v>84</v>
      </c>
      <c r="V9" s="15" t="s">
        <v>98</v>
      </c>
      <c r="W9" s="15" t="s">
        <v>85</v>
      </c>
      <c r="X9" s="15" t="s">
        <v>98</v>
      </c>
      <c r="Y9" s="15" t="s">
        <v>85</v>
      </c>
      <c r="Z9" s="15" t="s">
        <v>98</v>
      </c>
      <c r="AA9" s="15" t="s">
        <v>84</v>
      </c>
      <c r="AB9" s="14">
        <v>4</v>
      </c>
      <c r="AC9" s="14">
        <v>5</v>
      </c>
      <c r="AD9" s="14">
        <v>5</v>
      </c>
      <c r="AE9" s="15" t="s">
        <v>440</v>
      </c>
      <c r="AF9" s="15" t="s">
        <v>98</v>
      </c>
      <c r="AG9" s="15" t="s">
        <v>84</v>
      </c>
      <c r="AH9" s="15" t="s">
        <v>97</v>
      </c>
      <c r="AI9" s="15" t="s">
        <v>85</v>
      </c>
      <c r="AJ9" s="15" t="s">
        <v>97</v>
      </c>
      <c r="AK9" s="15" t="s">
        <v>84</v>
      </c>
      <c r="AL9" s="15" t="s">
        <v>98</v>
      </c>
      <c r="AM9" s="15" t="s">
        <v>84</v>
      </c>
      <c r="AN9" s="15" t="s">
        <v>98</v>
      </c>
      <c r="AO9" s="15" t="s">
        <v>84</v>
      </c>
      <c r="AP9" s="14">
        <v>4</v>
      </c>
      <c r="AQ9" s="14">
        <v>5</v>
      </c>
      <c r="AR9" s="14">
        <v>5</v>
      </c>
      <c r="AS9" s="15" t="s">
        <v>441</v>
      </c>
      <c r="AT9" s="15" t="s">
        <v>97</v>
      </c>
      <c r="AU9" s="15" t="s">
        <v>84</v>
      </c>
      <c r="AV9" s="15" t="s">
        <v>98</v>
      </c>
      <c r="AW9" s="15" t="s">
        <v>84</v>
      </c>
      <c r="AX9" s="15" t="s">
        <v>97</v>
      </c>
      <c r="AY9" s="15" t="s">
        <v>85</v>
      </c>
      <c r="AZ9" s="15" t="s">
        <v>97</v>
      </c>
      <c r="BA9" s="15" t="s">
        <v>85</v>
      </c>
      <c r="BB9" s="15" t="s">
        <v>97</v>
      </c>
      <c r="BC9" s="15" t="s">
        <v>84</v>
      </c>
      <c r="BD9" s="14">
        <v>5</v>
      </c>
      <c r="BE9" s="14">
        <v>4</v>
      </c>
      <c r="BF9" s="14">
        <v>5</v>
      </c>
      <c r="BG9" s="15" t="s">
        <v>442</v>
      </c>
      <c r="BH9" s="15" t="s">
        <v>98</v>
      </c>
      <c r="BI9" s="15" t="s">
        <v>85</v>
      </c>
      <c r="BJ9" s="15" t="s">
        <v>98</v>
      </c>
      <c r="BK9" s="15" t="s">
        <v>84</v>
      </c>
      <c r="BL9" s="15" t="s">
        <v>97</v>
      </c>
      <c r="BM9" s="15" t="s">
        <v>84</v>
      </c>
      <c r="BN9" s="15" t="s">
        <v>98</v>
      </c>
      <c r="BO9" s="15" t="s">
        <v>84</v>
      </c>
      <c r="BP9" s="15" t="s">
        <v>98</v>
      </c>
      <c r="BQ9" s="15" t="s">
        <v>84</v>
      </c>
      <c r="BR9" s="14">
        <v>4</v>
      </c>
      <c r="BS9" s="14">
        <v>3</v>
      </c>
      <c r="BT9" s="14">
        <v>3</v>
      </c>
      <c r="BU9" s="15" t="s">
        <v>443</v>
      </c>
      <c r="BV9" s="15" t="s">
        <v>98</v>
      </c>
      <c r="BW9" s="15" t="s">
        <v>84</v>
      </c>
      <c r="BX9" s="15" t="s">
        <v>98</v>
      </c>
      <c r="BY9" s="15" t="s">
        <v>84</v>
      </c>
      <c r="BZ9" s="15" t="s">
        <v>98</v>
      </c>
      <c r="CA9" s="15" t="s">
        <v>84</v>
      </c>
      <c r="CB9" s="15" t="s">
        <v>97</v>
      </c>
      <c r="CC9" s="15" t="s">
        <v>84</v>
      </c>
      <c r="CD9" s="15" t="s">
        <v>97</v>
      </c>
      <c r="CE9" s="15" t="s">
        <v>84</v>
      </c>
      <c r="CF9" s="14">
        <v>4</v>
      </c>
      <c r="CG9" s="14">
        <v>3</v>
      </c>
      <c r="CH9" s="14">
        <v>4</v>
      </c>
      <c r="CI9" s="15" t="s">
        <v>444</v>
      </c>
      <c r="CJ9" s="14">
        <v>2</v>
      </c>
      <c r="CK9" s="15" t="s">
        <v>132</v>
      </c>
      <c r="CL9" s="15" t="s">
        <v>131</v>
      </c>
      <c r="CM9" s="14">
        <v>4</v>
      </c>
      <c r="CN9" s="14">
        <v>5</v>
      </c>
      <c r="CO9" s="15" t="s">
        <v>445</v>
      </c>
      <c r="CP9" s="15" t="s">
        <v>446</v>
      </c>
      <c r="CQ9" s="13" t="s">
        <v>447</v>
      </c>
      <c r="CR9" s="15"/>
      <c r="CS9" s="15"/>
      <c r="CT9" s="15"/>
      <c r="CU9" s="15"/>
      <c r="CV9" s="15"/>
      <c r="CW9" s="15"/>
    </row>
    <row r="10" spans="1:101" ht="13.8" thickBot="1">
      <c r="A10">
        <v>9</v>
      </c>
      <c r="B10" s="5" t="s">
        <v>95</v>
      </c>
      <c r="C10" s="15" t="s">
        <v>83</v>
      </c>
      <c r="D10" s="15" t="s">
        <v>97</v>
      </c>
      <c r="E10" s="15" t="s">
        <v>96</v>
      </c>
      <c r="F10" s="15" t="s">
        <v>96</v>
      </c>
      <c r="G10" s="15" t="s">
        <v>98</v>
      </c>
      <c r="H10" s="15" t="s">
        <v>98</v>
      </c>
      <c r="I10" s="15" t="s">
        <v>96</v>
      </c>
      <c r="J10" s="15" t="s">
        <v>85</v>
      </c>
      <c r="K10" s="15" t="s">
        <v>97</v>
      </c>
      <c r="L10" s="15" t="s">
        <v>85</v>
      </c>
      <c r="M10" s="15" t="s">
        <v>97</v>
      </c>
      <c r="N10" s="14">
        <v>3</v>
      </c>
      <c r="O10" s="14">
        <v>4</v>
      </c>
      <c r="P10" s="14">
        <v>3</v>
      </c>
      <c r="Q10" s="15" t="s">
        <v>448</v>
      </c>
      <c r="R10" s="15" t="s">
        <v>98</v>
      </c>
      <c r="S10" s="15" t="s">
        <v>96</v>
      </c>
      <c r="T10" s="15" t="s">
        <v>98</v>
      </c>
      <c r="U10" s="15" t="s">
        <v>98</v>
      </c>
      <c r="V10" s="15" t="s">
        <v>98</v>
      </c>
      <c r="W10" s="15" t="s">
        <v>85</v>
      </c>
      <c r="X10" s="15" t="s">
        <v>85</v>
      </c>
      <c r="Y10" s="15" t="s">
        <v>97</v>
      </c>
      <c r="Z10" s="15" t="s">
        <v>96</v>
      </c>
      <c r="AA10" s="15" t="s">
        <v>97</v>
      </c>
      <c r="AB10" s="14">
        <v>4</v>
      </c>
      <c r="AC10" s="14">
        <v>4</v>
      </c>
      <c r="AD10" s="14">
        <v>3</v>
      </c>
      <c r="AE10" s="15" t="s">
        <v>449</v>
      </c>
      <c r="AF10" s="15" t="s">
        <v>97</v>
      </c>
      <c r="AG10" s="15" t="s">
        <v>96</v>
      </c>
      <c r="AH10" s="15" t="s">
        <v>98</v>
      </c>
      <c r="AI10" s="15" t="s">
        <v>98</v>
      </c>
      <c r="AJ10" s="15" t="s">
        <v>98</v>
      </c>
      <c r="AK10" s="15" t="s">
        <v>85</v>
      </c>
      <c r="AL10" s="15" t="s">
        <v>85</v>
      </c>
      <c r="AM10" s="15" t="s">
        <v>97</v>
      </c>
      <c r="AN10" s="15" t="s">
        <v>96</v>
      </c>
      <c r="AO10" s="15" t="s">
        <v>97</v>
      </c>
      <c r="AP10" s="14">
        <v>4</v>
      </c>
      <c r="AQ10" s="14">
        <v>5</v>
      </c>
      <c r="AR10" s="14">
        <v>5</v>
      </c>
      <c r="AS10" s="15" t="s">
        <v>450</v>
      </c>
      <c r="AT10" s="15" t="s">
        <v>98</v>
      </c>
      <c r="AU10" s="15" t="s">
        <v>96</v>
      </c>
      <c r="AV10" s="15" t="s">
        <v>85</v>
      </c>
      <c r="AW10" s="15" t="s">
        <v>97</v>
      </c>
      <c r="AX10" s="15" t="s">
        <v>96</v>
      </c>
      <c r="AY10" s="15" t="s">
        <v>96</v>
      </c>
      <c r="AZ10" s="15" t="s">
        <v>85</v>
      </c>
      <c r="BA10" s="15" t="s">
        <v>97</v>
      </c>
      <c r="BB10" s="15" t="s">
        <v>96</v>
      </c>
      <c r="BC10" s="15" t="s">
        <v>97</v>
      </c>
      <c r="BD10" s="14">
        <v>3</v>
      </c>
      <c r="BE10" s="14">
        <v>5</v>
      </c>
      <c r="BF10" s="14">
        <v>4</v>
      </c>
      <c r="BG10" s="15" t="s">
        <v>451</v>
      </c>
      <c r="BH10" s="15" t="s">
        <v>98</v>
      </c>
      <c r="BI10" s="15" t="s">
        <v>96</v>
      </c>
      <c r="BJ10" s="15" t="s">
        <v>96</v>
      </c>
      <c r="BK10" s="15" t="s">
        <v>97</v>
      </c>
      <c r="BL10" s="15" t="s">
        <v>96</v>
      </c>
      <c r="BM10" s="15" t="s">
        <v>96</v>
      </c>
      <c r="BN10" s="15" t="s">
        <v>85</v>
      </c>
      <c r="BO10" s="15" t="s">
        <v>97</v>
      </c>
      <c r="BP10" s="15" t="s">
        <v>85</v>
      </c>
      <c r="BQ10" s="15" t="s">
        <v>97</v>
      </c>
      <c r="BR10" s="14">
        <v>2</v>
      </c>
      <c r="BS10" s="14">
        <v>1</v>
      </c>
      <c r="BT10" s="14">
        <v>2</v>
      </c>
      <c r="BU10" s="15" t="s">
        <v>452</v>
      </c>
      <c r="BV10" s="15" t="s">
        <v>97</v>
      </c>
      <c r="BW10" s="15" t="s">
        <v>85</v>
      </c>
      <c r="BX10" s="15" t="s">
        <v>98</v>
      </c>
      <c r="BY10" s="15" t="s">
        <v>97</v>
      </c>
      <c r="BZ10" s="15" t="s">
        <v>97</v>
      </c>
      <c r="CA10" s="15" t="s">
        <v>84</v>
      </c>
      <c r="CB10" s="15" t="s">
        <v>98</v>
      </c>
      <c r="CC10" s="15" t="s">
        <v>96</v>
      </c>
      <c r="CD10" s="15" t="s">
        <v>98</v>
      </c>
      <c r="CE10" s="15" t="s">
        <v>98</v>
      </c>
      <c r="CF10" s="14">
        <v>5</v>
      </c>
      <c r="CG10" s="14">
        <v>5</v>
      </c>
      <c r="CH10" s="14">
        <v>5</v>
      </c>
      <c r="CI10" s="15" t="s">
        <v>453</v>
      </c>
      <c r="CJ10" s="14">
        <v>3</v>
      </c>
      <c r="CK10" s="15" t="s">
        <v>131</v>
      </c>
      <c r="CL10" s="15" t="s">
        <v>132</v>
      </c>
      <c r="CM10" s="14">
        <v>4</v>
      </c>
      <c r="CN10" s="14">
        <v>5</v>
      </c>
      <c r="CO10" s="15" t="s">
        <v>454</v>
      </c>
      <c r="CP10" s="15" t="s">
        <v>455</v>
      </c>
      <c r="CQ10" s="13" t="s">
        <v>456</v>
      </c>
      <c r="CR10" s="15"/>
      <c r="CS10" s="15"/>
      <c r="CT10" s="15"/>
      <c r="CU10" s="15"/>
      <c r="CV10" s="15"/>
      <c r="CW10" s="15"/>
    </row>
    <row r="11" spans="1:101" ht="13.8" thickBot="1">
      <c r="A11">
        <v>10</v>
      </c>
      <c r="B11" s="5" t="s">
        <v>82</v>
      </c>
      <c r="C11" s="15" t="s">
        <v>83</v>
      </c>
      <c r="D11" s="15" t="s">
        <v>97</v>
      </c>
      <c r="E11" s="15" t="s">
        <v>96</v>
      </c>
      <c r="F11" s="15" t="s">
        <v>96</v>
      </c>
      <c r="G11" s="15" t="s">
        <v>98</v>
      </c>
      <c r="H11" s="15" t="s">
        <v>96</v>
      </c>
      <c r="I11" s="15" t="s">
        <v>85</v>
      </c>
      <c r="J11" s="15" t="s">
        <v>96</v>
      </c>
      <c r="K11" s="15" t="s">
        <v>98</v>
      </c>
      <c r="L11" s="15" t="s">
        <v>96</v>
      </c>
      <c r="M11" s="15" t="s">
        <v>98</v>
      </c>
      <c r="N11" s="14">
        <v>3</v>
      </c>
      <c r="O11" s="14">
        <v>2</v>
      </c>
      <c r="P11" s="14">
        <v>3</v>
      </c>
      <c r="Q11" s="15" t="s">
        <v>457</v>
      </c>
      <c r="R11" s="15" t="s">
        <v>96</v>
      </c>
      <c r="S11" s="15" t="s">
        <v>85</v>
      </c>
      <c r="T11" s="15" t="s">
        <v>96</v>
      </c>
      <c r="U11" s="15" t="s">
        <v>85</v>
      </c>
      <c r="V11" s="15" t="s">
        <v>96</v>
      </c>
      <c r="W11" s="15" t="s">
        <v>96</v>
      </c>
      <c r="X11" s="15" t="s">
        <v>98</v>
      </c>
      <c r="Y11" s="15" t="s">
        <v>85</v>
      </c>
      <c r="Z11" s="15" t="s">
        <v>96</v>
      </c>
      <c r="AA11" s="15" t="s">
        <v>84</v>
      </c>
      <c r="AB11" s="14">
        <v>3</v>
      </c>
      <c r="AC11" s="14">
        <v>3</v>
      </c>
      <c r="AD11" s="14">
        <v>4</v>
      </c>
      <c r="AE11" s="15" t="s">
        <v>458</v>
      </c>
      <c r="AF11" s="15" t="s">
        <v>96</v>
      </c>
      <c r="AG11" s="15" t="s">
        <v>85</v>
      </c>
      <c r="AH11" s="15" t="s">
        <v>98</v>
      </c>
      <c r="AI11" s="15" t="s">
        <v>85</v>
      </c>
      <c r="AJ11" s="15" t="s">
        <v>98</v>
      </c>
      <c r="AK11" s="15" t="s">
        <v>96</v>
      </c>
      <c r="AL11" s="15" t="s">
        <v>98</v>
      </c>
      <c r="AM11" s="15" t="s">
        <v>96</v>
      </c>
      <c r="AN11" s="15" t="s">
        <v>98</v>
      </c>
      <c r="AO11" s="15" t="s">
        <v>98</v>
      </c>
      <c r="AP11" s="14">
        <v>3</v>
      </c>
      <c r="AQ11" s="14">
        <v>3</v>
      </c>
      <c r="AR11" s="14">
        <v>4</v>
      </c>
      <c r="AS11" s="15" t="s">
        <v>459</v>
      </c>
      <c r="AT11" s="15" t="s">
        <v>97</v>
      </c>
      <c r="AU11" s="15" t="s">
        <v>96</v>
      </c>
      <c r="AV11" s="15" t="s">
        <v>98</v>
      </c>
      <c r="AW11" s="15" t="s">
        <v>96</v>
      </c>
      <c r="AX11" s="15" t="s">
        <v>98</v>
      </c>
      <c r="AY11" s="15" t="s">
        <v>84</v>
      </c>
      <c r="AZ11" s="15" t="s">
        <v>97</v>
      </c>
      <c r="BA11" s="15" t="s">
        <v>96</v>
      </c>
      <c r="BB11" s="15" t="s">
        <v>98</v>
      </c>
      <c r="BC11" s="15" t="s">
        <v>96</v>
      </c>
      <c r="BD11" s="14">
        <v>4</v>
      </c>
      <c r="BE11" s="14">
        <v>4</v>
      </c>
      <c r="BF11" s="14">
        <v>5</v>
      </c>
      <c r="BG11" s="15" t="s">
        <v>460</v>
      </c>
      <c r="BH11" s="15" t="s">
        <v>96</v>
      </c>
      <c r="BI11" s="15" t="s">
        <v>96</v>
      </c>
      <c r="BJ11" s="15" t="s">
        <v>98</v>
      </c>
      <c r="BK11" s="15" t="s">
        <v>96</v>
      </c>
      <c r="BL11" s="15" t="s">
        <v>96</v>
      </c>
      <c r="BM11" s="15" t="s">
        <v>96</v>
      </c>
      <c r="BN11" s="15" t="s">
        <v>96</v>
      </c>
      <c r="BO11" s="15" t="s">
        <v>96</v>
      </c>
      <c r="BP11" s="15" t="s">
        <v>96</v>
      </c>
      <c r="BQ11" s="15" t="s">
        <v>96</v>
      </c>
      <c r="BR11" s="14">
        <v>3</v>
      </c>
      <c r="BS11" s="14">
        <v>3</v>
      </c>
      <c r="BT11" s="14">
        <v>3</v>
      </c>
      <c r="BU11" s="15" t="s">
        <v>461</v>
      </c>
      <c r="BV11" s="15" t="s">
        <v>96</v>
      </c>
      <c r="BW11" s="15" t="s">
        <v>96</v>
      </c>
      <c r="BX11" s="15" t="s">
        <v>98</v>
      </c>
      <c r="BY11" s="15" t="s">
        <v>96</v>
      </c>
      <c r="BZ11" s="15" t="s">
        <v>98</v>
      </c>
      <c r="CA11" s="15" t="s">
        <v>85</v>
      </c>
      <c r="CB11" s="15" t="s">
        <v>97</v>
      </c>
      <c r="CC11" s="15" t="s">
        <v>96</v>
      </c>
      <c r="CD11" s="15" t="s">
        <v>98</v>
      </c>
      <c r="CE11" s="15" t="s">
        <v>96</v>
      </c>
      <c r="CF11" s="14">
        <v>4</v>
      </c>
      <c r="CG11" s="14">
        <v>4</v>
      </c>
      <c r="CH11" s="14">
        <v>5</v>
      </c>
      <c r="CI11" s="15" t="s">
        <v>462</v>
      </c>
      <c r="CJ11" s="14">
        <v>3</v>
      </c>
      <c r="CK11" s="15" t="s">
        <v>131</v>
      </c>
      <c r="CL11" s="15" t="s">
        <v>131</v>
      </c>
      <c r="CM11" s="14">
        <v>4</v>
      </c>
      <c r="CN11" s="14">
        <v>5</v>
      </c>
      <c r="CO11" s="15" t="s">
        <v>463</v>
      </c>
      <c r="CP11" s="15" t="s">
        <v>464</v>
      </c>
      <c r="CQ11" s="15" t="s">
        <v>465</v>
      </c>
      <c r="CR11" s="15"/>
      <c r="CS11" s="15"/>
      <c r="CT11" s="15"/>
      <c r="CU11" s="15"/>
      <c r="CV11" s="15"/>
      <c r="CW11" s="15"/>
    </row>
    <row r="12" spans="1:101" ht="13.8" thickBot="1">
      <c r="A12">
        <v>11</v>
      </c>
      <c r="B12" s="5" t="s">
        <v>82</v>
      </c>
      <c r="C12" s="15" t="s">
        <v>83</v>
      </c>
      <c r="D12" s="15" t="s">
        <v>98</v>
      </c>
      <c r="E12" s="15" t="s">
        <v>85</v>
      </c>
      <c r="F12" s="15" t="s">
        <v>96</v>
      </c>
      <c r="G12" s="15" t="s">
        <v>98</v>
      </c>
      <c r="H12" s="15" t="s">
        <v>96</v>
      </c>
      <c r="I12" s="15" t="s">
        <v>84</v>
      </c>
      <c r="J12" s="15" t="s">
        <v>98</v>
      </c>
      <c r="K12" s="15" t="s">
        <v>85</v>
      </c>
      <c r="L12" s="15" t="s">
        <v>98</v>
      </c>
      <c r="M12" s="15" t="s">
        <v>98</v>
      </c>
      <c r="N12" s="14">
        <v>4</v>
      </c>
      <c r="O12" s="14">
        <v>4</v>
      </c>
      <c r="P12" s="14">
        <v>3</v>
      </c>
      <c r="Q12" s="15" t="s">
        <v>466</v>
      </c>
      <c r="R12" s="15" t="s">
        <v>98</v>
      </c>
      <c r="S12" s="15" t="s">
        <v>85</v>
      </c>
      <c r="T12" s="15" t="s">
        <v>98</v>
      </c>
      <c r="U12" s="15" t="s">
        <v>98</v>
      </c>
      <c r="V12" s="15" t="s">
        <v>98</v>
      </c>
      <c r="W12" s="15" t="s">
        <v>85</v>
      </c>
      <c r="X12" s="15" t="s">
        <v>96</v>
      </c>
      <c r="Y12" s="15" t="s">
        <v>85</v>
      </c>
      <c r="Z12" s="15" t="s">
        <v>96</v>
      </c>
      <c r="AA12" s="15" t="s">
        <v>98</v>
      </c>
      <c r="AB12" s="14">
        <v>3</v>
      </c>
      <c r="AC12" s="14">
        <v>4</v>
      </c>
      <c r="AD12" s="14">
        <v>4</v>
      </c>
      <c r="AE12" s="15" t="s">
        <v>467</v>
      </c>
      <c r="AF12" s="15" t="s">
        <v>98</v>
      </c>
      <c r="AG12" s="15" t="s">
        <v>85</v>
      </c>
      <c r="AH12" s="15" t="s">
        <v>97</v>
      </c>
      <c r="AI12" s="15" t="s">
        <v>98</v>
      </c>
      <c r="AJ12" s="15" t="s">
        <v>97</v>
      </c>
      <c r="AK12" s="15" t="s">
        <v>85</v>
      </c>
      <c r="AL12" s="15" t="s">
        <v>98</v>
      </c>
      <c r="AM12" s="15" t="s">
        <v>96</v>
      </c>
      <c r="AN12" s="15" t="s">
        <v>98</v>
      </c>
      <c r="AO12" s="15" t="s">
        <v>98</v>
      </c>
      <c r="AP12" s="14">
        <v>4</v>
      </c>
      <c r="AQ12" s="14">
        <v>4</v>
      </c>
      <c r="AR12" s="14">
        <v>4</v>
      </c>
      <c r="AS12" s="15" t="s">
        <v>468</v>
      </c>
      <c r="AT12" s="15" t="s">
        <v>98</v>
      </c>
      <c r="AU12" s="15" t="s">
        <v>85</v>
      </c>
      <c r="AV12" s="15" t="s">
        <v>98</v>
      </c>
      <c r="AW12" s="15" t="s">
        <v>96</v>
      </c>
      <c r="AX12" s="15" t="s">
        <v>98</v>
      </c>
      <c r="AY12" s="15" t="s">
        <v>85</v>
      </c>
      <c r="AZ12" s="15" t="s">
        <v>98</v>
      </c>
      <c r="BA12" s="15" t="s">
        <v>85</v>
      </c>
      <c r="BB12" s="15" t="s">
        <v>97</v>
      </c>
      <c r="BC12" s="15" t="s">
        <v>97</v>
      </c>
      <c r="BD12" s="14">
        <v>4</v>
      </c>
      <c r="BE12" s="14">
        <v>3</v>
      </c>
      <c r="BF12" s="14">
        <v>4</v>
      </c>
      <c r="BG12" s="15" t="s">
        <v>469</v>
      </c>
      <c r="BH12" s="15" t="s">
        <v>96</v>
      </c>
      <c r="BI12" s="15" t="s">
        <v>96</v>
      </c>
      <c r="BJ12" s="15" t="s">
        <v>96</v>
      </c>
      <c r="BK12" s="15" t="s">
        <v>96</v>
      </c>
      <c r="BL12" s="15" t="s">
        <v>96</v>
      </c>
      <c r="BM12" s="15" t="s">
        <v>96</v>
      </c>
      <c r="BN12" s="15" t="s">
        <v>96</v>
      </c>
      <c r="BO12" s="15" t="s">
        <v>96</v>
      </c>
      <c r="BP12" s="15" t="s">
        <v>96</v>
      </c>
      <c r="BQ12" s="15" t="s">
        <v>96</v>
      </c>
      <c r="BR12" s="14">
        <v>3</v>
      </c>
      <c r="BS12" s="14">
        <v>3</v>
      </c>
      <c r="BT12" s="14">
        <v>3</v>
      </c>
      <c r="BU12" s="15" t="s">
        <v>470</v>
      </c>
      <c r="BV12" s="15" t="s">
        <v>97</v>
      </c>
      <c r="BW12" s="15" t="s">
        <v>85</v>
      </c>
      <c r="BX12" s="15" t="s">
        <v>98</v>
      </c>
      <c r="BY12" s="15" t="s">
        <v>96</v>
      </c>
      <c r="BZ12" s="15" t="s">
        <v>97</v>
      </c>
      <c r="CA12" s="15" t="s">
        <v>85</v>
      </c>
      <c r="CB12" s="15" t="s">
        <v>98</v>
      </c>
      <c r="CC12" s="15" t="s">
        <v>98</v>
      </c>
      <c r="CD12" s="15" t="s">
        <v>97</v>
      </c>
      <c r="CE12" s="15" t="s">
        <v>85</v>
      </c>
      <c r="CF12" s="14">
        <v>4</v>
      </c>
      <c r="CG12" s="14">
        <v>5</v>
      </c>
      <c r="CH12" s="14">
        <v>4</v>
      </c>
      <c r="CI12" s="15" t="s">
        <v>471</v>
      </c>
      <c r="CJ12" s="14">
        <v>3</v>
      </c>
      <c r="CK12" s="15" t="s">
        <v>131</v>
      </c>
      <c r="CL12" s="15" t="s">
        <v>132</v>
      </c>
      <c r="CM12" s="14">
        <v>4</v>
      </c>
      <c r="CN12" s="14">
        <v>3</v>
      </c>
      <c r="CO12" s="15" t="s">
        <v>472</v>
      </c>
      <c r="CP12" s="15" t="s">
        <v>473</v>
      </c>
      <c r="CQ12" s="15" t="s">
        <v>474</v>
      </c>
      <c r="CR12" s="15"/>
      <c r="CS12" s="15"/>
      <c r="CT12" s="15"/>
      <c r="CU12" s="15"/>
      <c r="CV12" s="15"/>
      <c r="CW12" s="15"/>
    </row>
    <row r="13" spans="1:101" ht="13.8" thickBot="1">
      <c r="A13">
        <v>12</v>
      </c>
      <c r="B13" s="5" t="s">
        <v>95</v>
      </c>
      <c r="C13" s="15" t="s">
        <v>83</v>
      </c>
      <c r="D13" s="15" t="s">
        <v>98</v>
      </c>
      <c r="E13" s="15" t="s">
        <v>85</v>
      </c>
      <c r="F13" s="15" t="s">
        <v>98</v>
      </c>
      <c r="G13" s="15" t="s">
        <v>96</v>
      </c>
      <c r="H13" s="15" t="s">
        <v>98</v>
      </c>
      <c r="I13" s="15" t="s">
        <v>85</v>
      </c>
      <c r="J13" s="15" t="s">
        <v>98</v>
      </c>
      <c r="K13" s="15" t="s">
        <v>85</v>
      </c>
      <c r="L13" s="15" t="s">
        <v>98</v>
      </c>
      <c r="M13" s="15" t="s">
        <v>97</v>
      </c>
      <c r="N13" s="14">
        <v>5</v>
      </c>
      <c r="O13" s="14">
        <v>4</v>
      </c>
      <c r="P13" s="14">
        <v>3</v>
      </c>
      <c r="Q13" s="15" t="s">
        <v>475</v>
      </c>
      <c r="R13" s="15" t="s">
        <v>98</v>
      </c>
      <c r="S13" s="15" t="s">
        <v>84</v>
      </c>
      <c r="T13" s="15" t="s">
        <v>97</v>
      </c>
      <c r="U13" s="15" t="s">
        <v>85</v>
      </c>
      <c r="V13" s="15" t="s">
        <v>98</v>
      </c>
      <c r="W13" s="15" t="s">
        <v>84</v>
      </c>
      <c r="X13" s="15" t="s">
        <v>96</v>
      </c>
      <c r="Y13" s="15" t="s">
        <v>84</v>
      </c>
      <c r="Z13" s="15" t="s">
        <v>97</v>
      </c>
      <c r="AA13" s="15" t="s">
        <v>96</v>
      </c>
      <c r="AB13" s="14">
        <v>4</v>
      </c>
      <c r="AC13" s="14">
        <v>5</v>
      </c>
      <c r="AD13" s="14">
        <v>5</v>
      </c>
      <c r="AE13" s="15" t="s">
        <v>476</v>
      </c>
      <c r="AF13" s="15" t="s">
        <v>98</v>
      </c>
      <c r="AG13" s="15" t="s">
        <v>85</v>
      </c>
      <c r="AH13" s="15" t="s">
        <v>98</v>
      </c>
      <c r="AI13" s="15" t="s">
        <v>96</v>
      </c>
      <c r="AJ13" s="15" t="s">
        <v>96</v>
      </c>
      <c r="AK13" s="15" t="s">
        <v>85</v>
      </c>
      <c r="AL13" s="15" t="s">
        <v>85</v>
      </c>
      <c r="AM13" s="15" t="s">
        <v>98</v>
      </c>
      <c r="AN13" s="15" t="s">
        <v>98</v>
      </c>
      <c r="AO13" s="15" t="s">
        <v>96</v>
      </c>
      <c r="AP13" s="14">
        <v>3</v>
      </c>
      <c r="AQ13" s="14">
        <v>4</v>
      </c>
      <c r="AR13" s="14">
        <v>4</v>
      </c>
      <c r="AS13" s="15" t="s">
        <v>477</v>
      </c>
      <c r="AT13" s="15" t="s">
        <v>85</v>
      </c>
      <c r="AU13" s="15" t="s">
        <v>85</v>
      </c>
      <c r="AV13" s="15" t="s">
        <v>96</v>
      </c>
      <c r="AW13" s="15" t="s">
        <v>98</v>
      </c>
      <c r="AX13" s="15" t="s">
        <v>98</v>
      </c>
      <c r="AY13" s="15" t="s">
        <v>85</v>
      </c>
      <c r="AZ13" s="15" t="s">
        <v>85</v>
      </c>
      <c r="BA13" s="15" t="s">
        <v>98</v>
      </c>
      <c r="BB13" s="15" t="s">
        <v>98</v>
      </c>
      <c r="BC13" s="15" t="s">
        <v>96</v>
      </c>
      <c r="BD13" s="14">
        <v>4</v>
      </c>
      <c r="BE13" s="14">
        <v>5</v>
      </c>
      <c r="BF13" s="14">
        <v>4</v>
      </c>
      <c r="BG13" s="15" t="s">
        <v>478</v>
      </c>
      <c r="BH13" s="15" t="s">
        <v>98</v>
      </c>
      <c r="BI13" s="15" t="s">
        <v>85</v>
      </c>
      <c r="BJ13" s="15" t="s">
        <v>98</v>
      </c>
      <c r="BK13" s="15" t="s">
        <v>96</v>
      </c>
      <c r="BL13" s="15" t="s">
        <v>98</v>
      </c>
      <c r="BM13" s="15" t="s">
        <v>96</v>
      </c>
      <c r="BN13" s="15" t="s">
        <v>98</v>
      </c>
      <c r="BO13" s="15" t="s">
        <v>98</v>
      </c>
      <c r="BP13" s="15" t="s">
        <v>97</v>
      </c>
      <c r="BQ13" s="15" t="s">
        <v>96</v>
      </c>
      <c r="BR13" s="14">
        <v>5</v>
      </c>
      <c r="BS13" s="14">
        <v>4</v>
      </c>
      <c r="BT13" s="14">
        <v>4</v>
      </c>
      <c r="BU13" s="15" t="s">
        <v>479</v>
      </c>
      <c r="BV13" s="15" t="s">
        <v>96</v>
      </c>
      <c r="BW13" s="15" t="s">
        <v>85</v>
      </c>
      <c r="BX13" s="15" t="s">
        <v>98</v>
      </c>
      <c r="BY13" s="15" t="s">
        <v>96</v>
      </c>
      <c r="BZ13" s="15" t="s">
        <v>96</v>
      </c>
      <c r="CA13" s="15" t="s">
        <v>84</v>
      </c>
      <c r="CB13" s="15" t="s">
        <v>85</v>
      </c>
      <c r="CC13" s="15" t="s">
        <v>98</v>
      </c>
      <c r="CD13" s="15" t="s">
        <v>98</v>
      </c>
      <c r="CE13" s="15" t="s">
        <v>85</v>
      </c>
      <c r="CF13" s="14">
        <v>4</v>
      </c>
      <c r="CG13" s="14">
        <v>5</v>
      </c>
      <c r="CH13" s="14">
        <v>5</v>
      </c>
      <c r="CI13" s="15" t="s">
        <v>480</v>
      </c>
      <c r="CJ13" s="14">
        <v>3</v>
      </c>
      <c r="CK13" s="15" t="s">
        <v>131</v>
      </c>
      <c r="CL13" s="15" t="s">
        <v>132</v>
      </c>
      <c r="CM13" s="14">
        <v>4</v>
      </c>
      <c r="CN13" s="14">
        <v>5</v>
      </c>
      <c r="CO13" s="15" t="s">
        <v>481</v>
      </c>
      <c r="CP13" s="15" t="s">
        <v>482</v>
      </c>
      <c r="CQ13" s="13" t="s">
        <v>483</v>
      </c>
      <c r="CR13" s="15"/>
      <c r="CS13" s="15"/>
      <c r="CT13" s="15"/>
      <c r="CU13" s="15"/>
      <c r="CV13" s="15"/>
      <c r="CW13" s="15"/>
    </row>
    <row r="14" spans="1:101" ht="13.8" thickBot="1">
      <c r="A14">
        <v>13</v>
      </c>
      <c r="B14" s="5" t="s">
        <v>95</v>
      </c>
      <c r="C14" s="15" t="s">
        <v>83</v>
      </c>
      <c r="D14" s="15" t="s">
        <v>96</v>
      </c>
      <c r="E14" s="15" t="s">
        <v>85</v>
      </c>
      <c r="F14" s="15" t="s">
        <v>98</v>
      </c>
      <c r="G14" s="15" t="s">
        <v>84</v>
      </c>
      <c r="H14" s="15" t="s">
        <v>98</v>
      </c>
      <c r="I14" s="15" t="s">
        <v>98</v>
      </c>
      <c r="J14" s="15" t="s">
        <v>96</v>
      </c>
      <c r="K14" s="15" t="s">
        <v>85</v>
      </c>
      <c r="L14" s="15" t="s">
        <v>98</v>
      </c>
      <c r="M14" s="15" t="s">
        <v>85</v>
      </c>
      <c r="N14" s="14">
        <v>3</v>
      </c>
      <c r="O14" s="14">
        <v>3</v>
      </c>
      <c r="P14" s="14">
        <v>3</v>
      </c>
      <c r="Q14" s="15" t="s">
        <v>484</v>
      </c>
      <c r="R14" s="15" t="s">
        <v>98</v>
      </c>
      <c r="S14" s="15" t="s">
        <v>85</v>
      </c>
      <c r="T14" s="15" t="s">
        <v>98</v>
      </c>
      <c r="U14" s="15" t="s">
        <v>85</v>
      </c>
      <c r="V14" s="15" t="s">
        <v>98</v>
      </c>
      <c r="W14" s="15" t="s">
        <v>85</v>
      </c>
      <c r="X14" s="15" t="s">
        <v>97</v>
      </c>
      <c r="Y14" s="15" t="s">
        <v>85</v>
      </c>
      <c r="Z14" s="15" t="s">
        <v>98</v>
      </c>
      <c r="AA14" s="15" t="s">
        <v>85</v>
      </c>
      <c r="AB14" s="14">
        <v>4</v>
      </c>
      <c r="AC14" s="14">
        <v>4</v>
      </c>
      <c r="AD14" s="14">
        <v>4</v>
      </c>
      <c r="AE14" s="15" t="s">
        <v>485</v>
      </c>
      <c r="AF14" s="15" t="s">
        <v>97</v>
      </c>
      <c r="AG14" s="15" t="s">
        <v>84</v>
      </c>
      <c r="AH14" s="15" t="s">
        <v>97</v>
      </c>
      <c r="AI14" s="15" t="s">
        <v>84</v>
      </c>
      <c r="AJ14" s="15" t="s">
        <v>97</v>
      </c>
      <c r="AK14" s="15" t="s">
        <v>84</v>
      </c>
      <c r="AL14" s="15" t="s">
        <v>97</v>
      </c>
      <c r="AM14" s="15" t="s">
        <v>84</v>
      </c>
      <c r="AN14" s="15" t="s">
        <v>97</v>
      </c>
      <c r="AO14" s="15" t="s">
        <v>84</v>
      </c>
      <c r="AP14" s="14">
        <v>5</v>
      </c>
      <c r="AQ14" s="14">
        <v>5</v>
      </c>
      <c r="AR14" s="14">
        <v>5</v>
      </c>
      <c r="AS14" s="15" t="s">
        <v>486</v>
      </c>
      <c r="AT14" s="15" t="s">
        <v>97</v>
      </c>
      <c r="AU14" s="15" t="s">
        <v>84</v>
      </c>
      <c r="AV14" s="15" t="s">
        <v>97</v>
      </c>
      <c r="AW14" s="15" t="s">
        <v>84</v>
      </c>
      <c r="AX14" s="15" t="s">
        <v>97</v>
      </c>
      <c r="AY14" s="15" t="s">
        <v>84</v>
      </c>
      <c r="AZ14" s="15" t="s">
        <v>97</v>
      </c>
      <c r="BA14" s="15" t="s">
        <v>84</v>
      </c>
      <c r="BB14" s="15" t="s">
        <v>97</v>
      </c>
      <c r="BC14" s="15" t="s">
        <v>84</v>
      </c>
      <c r="BD14" s="14">
        <v>5</v>
      </c>
      <c r="BE14" s="14">
        <v>5</v>
      </c>
      <c r="BF14" s="14">
        <v>5</v>
      </c>
      <c r="BG14" s="15" t="s">
        <v>487</v>
      </c>
      <c r="BH14" s="15" t="s">
        <v>98</v>
      </c>
      <c r="BI14" s="15" t="s">
        <v>85</v>
      </c>
      <c r="BJ14" s="15" t="s">
        <v>98</v>
      </c>
      <c r="BK14" s="15" t="s">
        <v>85</v>
      </c>
      <c r="BL14" s="15" t="s">
        <v>96</v>
      </c>
      <c r="BM14" s="15" t="s">
        <v>84</v>
      </c>
      <c r="BN14" s="15" t="s">
        <v>97</v>
      </c>
      <c r="BO14" s="15" t="s">
        <v>84</v>
      </c>
      <c r="BP14" s="15" t="s">
        <v>96</v>
      </c>
      <c r="BQ14" s="15" t="s">
        <v>84</v>
      </c>
      <c r="BR14" s="14">
        <v>3</v>
      </c>
      <c r="BS14" s="14">
        <v>3</v>
      </c>
      <c r="BT14" s="14">
        <v>3</v>
      </c>
      <c r="BU14" s="15" t="s">
        <v>488</v>
      </c>
      <c r="BV14" s="15" t="s">
        <v>97</v>
      </c>
      <c r="BW14" s="15" t="s">
        <v>84</v>
      </c>
      <c r="BX14" s="15" t="s">
        <v>97</v>
      </c>
      <c r="BY14" s="15" t="s">
        <v>84</v>
      </c>
      <c r="BZ14" s="15" t="s">
        <v>97</v>
      </c>
      <c r="CA14" s="15" t="s">
        <v>84</v>
      </c>
      <c r="CB14" s="15" t="s">
        <v>97</v>
      </c>
      <c r="CC14" s="15" t="s">
        <v>84</v>
      </c>
      <c r="CD14" s="15" t="s">
        <v>97</v>
      </c>
      <c r="CE14" s="15" t="s">
        <v>84</v>
      </c>
      <c r="CF14" s="14">
        <v>5</v>
      </c>
      <c r="CG14" s="14">
        <v>5</v>
      </c>
      <c r="CH14" s="14">
        <v>5</v>
      </c>
      <c r="CI14" s="15" t="s">
        <v>489</v>
      </c>
      <c r="CJ14" s="14">
        <v>1</v>
      </c>
      <c r="CK14" s="15" t="s">
        <v>131</v>
      </c>
      <c r="CL14" s="15" t="s">
        <v>131</v>
      </c>
      <c r="CM14" s="14">
        <v>5</v>
      </c>
      <c r="CN14" s="14">
        <v>5</v>
      </c>
      <c r="CO14" s="15" t="s">
        <v>490</v>
      </c>
      <c r="CP14" s="15" t="s">
        <v>491</v>
      </c>
      <c r="CQ14" s="13" t="s">
        <v>492</v>
      </c>
      <c r="CR14" s="15"/>
      <c r="CS14" s="15"/>
      <c r="CT14" s="15"/>
      <c r="CU14" s="15"/>
      <c r="CV14" s="15"/>
      <c r="CW14" s="15"/>
    </row>
    <row r="15" spans="1:101" ht="13.8" thickBot="1">
      <c r="A15">
        <v>14</v>
      </c>
      <c r="B15" s="5" t="s">
        <v>95</v>
      </c>
      <c r="C15" s="15" t="s">
        <v>83</v>
      </c>
      <c r="D15" s="15" t="s">
        <v>97</v>
      </c>
      <c r="E15" s="15" t="s">
        <v>84</v>
      </c>
      <c r="F15" s="15" t="s">
        <v>97</v>
      </c>
      <c r="G15" s="15" t="s">
        <v>85</v>
      </c>
      <c r="H15" s="15" t="s">
        <v>97</v>
      </c>
      <c r="I15" s="15" t="s">
        <v>85</v>
      </c>
      <c r="J15" s="15" t="s">
        <v>97</v>
      </c>
      <c r="K15" s="15" t="s">
        <v>85</v>
      </c>
      <c r="L15" s="15" t="s">
        <v>97</v>
      </c>
      <c r="M15" s="15" t="s">
        <v>85</v>
      </c>
      <c r="N15" s="14">
        <v>4</v>
      </c>
      <c r="O15" s="14">
        <v>4</v>
      </c>
      <c r="P15" s="14">
        <v>4</v>
      </c>
      <c r="Q15" s="15" t="s">
        <v>245</v>
      </c>
      <c r="R15" s="15" t="s">
        <v>96</v>
      </c>
      <c r="S15" s="15" t="s">
        <v>85</v>
      </c>
      <c r="T15" s="15" t="s">
        <v>96</v>
      </c>
      <c r="U15" s="15" t="s">
        <v>85</v>
      </c>
      <c r="V15" s="15" t="s">
        <v>98</v>
      </c>
      <c r="W15" s="15" t="s">
        <v>85</v>
      </c>
      <c r="X15" s="15" t="s">
        <v>98</v>
      </c>
      <c r="Y15" s="15" t="s">
        <v>85</v>
      </c>
      <c r="Z15" s="15" t="s">
        <v>96</v>
      </c>
      <c r="AA15" s="15" t="s">
        <v>85</v>
      </c>
      <c r="AB15" s="14">
        <v>3</v>
      </c>
      <c r="AC15" s="14">
        <v>4</v>
      </c>
      <c r="AD15" s="14">
        <v>3</v>
      </c>
      <c r="AE15" s="15" t="s">
        <v>493</v>
      </c>
      <c r="AF15" s="15" t="s">
        <v>96</v>
      </c>
      <c r="AG15" s="15" t="s">
        <v>98</v>
      </c>
      <c r="AH15" s="15" t="s">
        <v>96</v>
      </c>
      <c r="AI15" s="15" t="s">
        <v>85</v>
      </c>
      <c r="AJ15" s="15" t="s">
        <v>96</v>
      </c>
      <c r="AK15" s="15" t="s">
        <v>85</v>
      </c>
      <c r="AL15" s="15" t="s">
        <v>85</v>
      </c>
      <c r="AM15" s="15" t="s">
        <v>98</v>
      </c>
      <c r="AN15" s="15" t="s">
        <v>96</v>
      </c>
      <c r="AO15" s="15" t="s">
        <v>98</v>
      </c>
      <c r="AP15" s="14">
        <v>4</v>
      </c>
      <c r="AQ15" s="14">
        <v>4</v>
      </c>
      <c r="AR15" s="14">
        <v>2</v>
      </c>
      <c r="AS15" s="15" t="s">
        <v>494</v>
      </c>
      <c r="AT15" s="15" t="s">
        <v>85</v>
      </c>
      <c r="AU15" s="15" t="s">
        <v>85</v>
      </c>
      <c r="AV15" s="15" t="s">
        <v>98</v>
      </c>
      <c r="AW15" s="15" t="s">
        <v>96</v>
      </c>
      <c r="AX15" s="15" t="s">
        <v>85</v>
      </c>
      <c r="AY15" s="15" t="s">
        <v>96</v>
      </c>
      <c r="AZ15" s="15" t="s">
        <v>98</v>
      </c>
      <c r="BA15" s="15" t="s">
        <v>96</v>
      </c>
      <c r="BB15" s="15" t="s">
        <v>96</v>
      </c>
      <c r="BC15" s="15" t="s">
        <v>85</v>
      </c>
      <c r="BD15" s="14">
        <v>2</v>
      </c>
      <c r="BE15" s="14">
        <v>3</v>
      </c>
      <c r="BF15" s="14">
        <v>4</v>
      </c>
      <c r="BG15" s="15" t="s">
        <v>495</v>
      </c>
      <c r="BH15" s="15" t="s">
        <v>96</v>
      </c>
      <c r="BI15" s="15" t="s">
        <v>96</v>
      </c>
      <c r="BJ15" s="15" t="s">
        <v>96</v>
      </c>
      <c r="BK15" s="15" t="s">
        <v>96</v>
      </c>
      <c r="BL15" s="15" t="s">
        <v>96</v>
      </c>
      <c r="BM15" s="15" t="s">
        <v>96</v>
      </c>
      <c r="BN15" s="15" t="s">
        <v>96</v>
      </c>
      <c r="BO15" s="15" t="s">
        <v>96</v>
      </c>
      <c r="BP15" s="15" t="s">
        <v>96</v>
      </c>
      <c r="BQ15" s="15" t="s">
        <v>96</v>
      </c>
      <c r="BR15" s="14">
        <v>2</v>
      </c>
      <c r="BS15" s="14">
        <v>1</v>
      </c>
      <c r="BT15" s="14">
        <v>1</v>
      </c>
      <c r="BU15" s="15" t="s">
        <v>231</v>
      </c>
      <c r="BV15" s="15" t="s">
        <v>96</v>
      </c>
      <c r="BW15" s="15" t="s">
        <v>85</v>
      </c>
      <c r="BX15" s="15" t="s">
        <v>85</v>
      </c>
      <c r="BY15" s="15" t="s">
        <v>96</v>
      </c>
      <c r="BZ15" s="15" t="s">
        <v>85</v>
      </c>
      <c r="CA15" s="15" t="s">
        <v>84</v>
      </c>
      <c r="CB15" s="15" t="s">
        <v>96</v>
      </c>
      <c r="CC15" s="15" t="s">
        <v>97</v>
      </c>
      <c r="CD15" s="15" t="s">
        <v>96</v>
      </c>
      <c r="CE15" s="15" t="s">
        <v>98</v>
      </c>
      <c r="CF15" s="14">
        <v>3</v>
      </c>
      <c r="CG15" s="14">
        <v>4</v>
      </c>
      <c r="CH15" s="14">
        <v>4</v>
      </c>
      <c r="CI15" s="15" t="s">
        <v>496</v>
      </c>
      <c r="CJ15" s="14">
        <v>3</v>
      </c>
      <c r="CK15" s="15" t="s">
        <v>132</v>
      </c>
      <c r="CL15" s="15" t="s">
        <v>132</v>
      </c>
      <c r="CM15" s="14">
        <v>4</v>
      </c>
      <c r="CN15" s="14">
        <v>4</v>
      </c>
      <c r="CO15" s="15" t="s">
        <v>497</v>
      </c>
      <c r="CP15" s="15" t="s">
        <v>498</v>
      </c>
      <c r="CQ15" s="15" t="s">
        <v>499</v>
      </c>
      <c r="CR15" s="15"/>
      <c r="CS15" s="15"/>
      <c r="CT15" s="15"/>
      <c r="CU15" s="15"/>
      <c r="CV15" s="15"/>
      <c r="CW15" s="15"/>
    </row>
    <row r="16" spans="1:101" ht="13.8" thickBot="1">
      <c r="A16">
        <v>15</v>
      </c>
      <c r="B16" s="5" t="s">
        <v>95</v>
      </c>
      <c r="C16" s="15" t="s">
        <v>83</v>
      </c>
      <c r="D16" s="15" t="s">
        <v>98</v>
      </c>
      <c r="E16" s="15" t="s">
        <v>85</v>
      </c>
      <c r="F16" s="15" t="s">
        <v>97</v>
      </c>
      <c r="G16" s="15" t="s">
        <v>98</v>
      </c>
      <c r="H16" s="15" t="s">
        <v>98</v>
      </c>
      <c r="I16" s="15" t="s">
        <v>85</v>
      </c>
      <c r="J16" s="15" t="s">
        <v>98</v>
      </c>
      <c r="K16" s="15" t="s">
        <v>85</v>
      </c>
      <c r="L16" s="15" t="s">
        <v>98</v>
      </c>
      <c r="M16" s="15" t="s">
        <v>96</v>
      </c>
      <c r="N16" s="14">
        <v>4</v>
      </c>
      <c r="O16" s="14">
        <v>3</v>
      </c>
      <c r="P16" s="14">
        <v>4</v>
      </c>
      <c r="Q16" s="15" t="s">
        <v>500</v>
      </c>
      <c r="R16" s="15" t="s">
        <v>97</v>
      </c>
      <c r="S16" s="15" t="s">
        <v>84</v>
      </c>
      <c r="T16" s="15" t="s">
        <v>97</v>
      </c>
      <c r="U16" s="15" t="s">
        <v>97</v>
      </c>
      <c r="V16" s="15" t="s">
        <v>98</v>
      </c>
      <c r="W16" s="15" t="s">
        <v>84</v>
      </c>
      <c r="X16" s="15" t="s">
        <v>98</v>
      </c>
      <c r="Y16" s="15" t="s">
        <v>96</v>
      </c>
      <c r="Z16" s="15" t="s">
        <v>98</v>
      </c>
      <c r="AA16" s="15" t="s">
        <v>96</v>
      </c>
      <c r="AB16" s="14">
        <v>5</v>
      </c>
      <c r="AC16" s="14">
        <v>5</v>
      </c>
      <c r="AD16" s="14">
        <v>5</v>
      </c>
      <c r="AE16" s="15" t="s">
        <v>501</v>
      </c>
      <c r="AF16" s="15" t="s">
        <v>98</v>
      </c>
      <c r="AG16" s="15" t="s">
        <v>85</v>
      </c>
      <c r="AH16" s="15" t="s">
        <v>98</v>
      </c>
      <c r="AI16" s="15" t="s">
        <v>97</v>
      </c>
      <c r="AJ16" s="15" t="s">
        <v>97</v>
      </c>
      <c r="AK16" s="15" t="s">
        <v>84</v>
      </c>
      <c r="AL16" s="15" t="s">
        <v>98</v>
      </c>
      <c r="AM16" s="15" t="s">
        <v>98</v>
      </c>
      <c r="AN16" s="15" t="s">
        <v>98</v>
      </c>
      <c r="AO16" s="15" t="s">
        <v>96</v>
      </c>
      <c r="AP16" s="14">
        <v>4</v>
      </c>
      <c r="AQ16" s="14">
        <v>5</v>
      </c>
      <c r="AR16" s="14">
        <v>5</v>
      </c>
      <c r="AS16" s="15" t="s">
        <v>502</v>
      </c>
      <c r="AT16" s="15" t="s">
        <v>98</v>
      </c>
      <c r="AU16" s="15" t="s">
        <v>96</v>
      </c>
      <c r="AV16" s="15" t="s">
        <v>96</v>
      </c>
      <c r="AW16" s="15" t="s">
        <v>98</v>
      </c>
      <c r="AX16" s="15" t="s">
        <v>96</v>
      </c>
      <c r="AY16" s="15" t="s">
        <v>96</v>
      </c>
      <c r="AZ16" s="15" t="s">
        <v>98</v>
      </c>
      <c r="BA16" s="15" t="s">
        <v>98</v>
      </c>
      <c r="BB16" s="15" t="s">
        <v>85</v>
      </c>
      <c r="BC16" s="15" t="s">
        <v>85</v>
      </c>
      <c r="BD16" s="14">
        <v>3</v>
      </c>
      <c r="BE16" s="14">
        <v>3</v>
      </c>
      <c r="BF16" s="14">
        <v>3</v>
      </c>
      <c r="BG16" s="15" t="s">
        <v>503</v>
      </c>
      <c r="BH16" s="15" t="s">
        <v>97</v>
      </c>
      <c r="BI16" s="15" t="s">
        <v>85</v>
      </c>
      <c r="BJ16" s="15" t="s">
        <v>98</v>
      </c>
      <c r="BK16" s="15" t="s">
        <v>98</v>
      </c>
      <c r="BL16" s="15" t="s">
        <v>98</v>
      </c>
      <c r="BM16" s="15" t="s">
        <v>85</v>
      </c>
      <c r="BN16" s="15" t="s">
        <v>98</v>
      </c>
      <c r="BO16" s="15" t="s">
        <v>98</v>
      </c>
      <c r="BP16" s="15" t="s">
        <v>96</v>
      </c>
      <c r="BQ16" s="15" t="s">
        <v>96</v>
      </c>
      <c r="BR16" s="14">
        <v>3</v>
      </c>
      <c r="BS16" s="14">
        <v>4</v>
      </c>
      <c r="BT16" s="14">
        <v>5</v>
      </c>
      <c r="BU16" s="15" t="s">
        <v>504</v>
      </c>
      <c r="BV16" s="15" t="s">
        <v>97</v>
      </c>
      <c r="BW16" s="15" t="s">
        <v>84</v>
      </c>
      <c r="BX16" s="15" t="s">
        <v>97</v>
      </c>
      <c r="BY16" s="15" t="s">
        <v>98</v>
      </c>
      <c r="BZ16" s="15" t="s">
        <v>98</v>
      </c>
      <c r="CA16" s="15" t="s">
        <v>85</v>
      </c>
      <c r="CB16" s="15" t="s">
        <v>98</v>
      </c>
      <c r="CC16" s="15" t="s">
        <v>98</v>
      </c>
      <c r="CD16" s="15" t="s">
        <v>97</v>
      </c>
      <c r="CE16" s="15" t="s">
        <v>85</v>
      </c>
      <c r="CF16" s="14">
        <v>5</v>
      </c>
      <c r="CG16" s="14">
        <v>5</v>
      </c>
      <c r="CH16" s="14">
        <v>5</v>
      </c>
      <c r="CI16" s="15" t="s">
        <v>505</v>
      </c>
      <c r="CJ16" s="14">
        <v>3</v>
      </c>
      <c r="CK16" s="15" t="s">
        <v>131</v>
      </c>
      <c r="CL16" s="15" t="s">
        <v>131</v>
      </c>
      <c r="CM16" s="14">
        <v>5</v>
      </c>
      <c r="CN16" s="14">
        <v>5</v>
      </c>
      <c r="CO16" s="15" t="s">
        <v>506</v>
      </c>
      <c r="CP16" s="15" t="s">
        <v>507</v>
      </c>
      <c r="CQ16" s="13" t="s">
        <v>508</v>
      </c>
      <c r="CR16" s="15"/>
      <c r="CS16" s="15"/>
      <c r="CT16" s="15"/>
      <c r="CU16" s="15"/>
      <c r="CV16" s="15"/>
      <c r="CW16" s="15"/>
    </row>
    <row r="17" spans="1:101" ht="13.8" thickBot="1">
      <c r="A17">
        <v>16</v>
      </c>
      <c r="B17" s="5" t="s">
        <v>82</v>
      </c>
      <c r="C17" s="15" t="s">
        <v>83</v>
      </c>
      <c r="D17" s="15" t="s">
        <v>97</v>
      </c>
      <c r="E17" s="15" t="s">
        <v>98</v>
      </c>
      <c r="F17" s="15" t="s">
        <v>85</v>
      </c>
      <c r="G17" s="15" t="s">
        <v>97</v>
      </c>
      <c r="H17" s="15" t="s">
        <v>97</v>
      </c>
      <c r="I17" s="15" t="s">
        <v>84</v>
      </c>
      <c r="J17" s="15" t="s">
        <v>98</v>
      </c>
      <c r="K17" s="15" t="s">
        <v>96</v>
      </c>
      <c r="L17" s="15" t="s">
        <v>97</v>
      </c>
      <c r="M17" s="15" t="s">
        <v>85</v>
      </c>
      <c r="N17" s="14">
        <v>5</v>
      </c>
      <c r="O17" s="14">
        <v>5</v>
      </c>
      <c r="P17" s="14">
        <v>5</v>
      </c>
      <c r="Q17" s="15" t="s">
        <v>509</v>
      </c>
      <c r="R17" s="15" t="s">
        <v>85</v>
      </c>
      <c r="S17" s="15" t="s">
        <v>85</v>
      </c>
      <c r="T17" s="15" t="s">
        <v>98</v>
      </c>
      <c r="U17" s="15" t="s">
        <v>97</v>
      </c>
      <c r="V17" s="15" t="s">
        <v>98</v>
      </c>
      <c r="W17" s="15" t="s">
        <v>96</v>
      </c>
      <c r="X17" s="15" t="s">
        <v>98</v>
      </c>
      <c r="Y17" s="15" t="s">
        <v>97</v>
      </c>
      <c r="Z17" s="15" t="s">
        <v>98</v>
      </c>
      <c r="AA17" s="15" t="s">
        <v>84</v>
      </c>
      <c r="AB17" s="14">
        <v>3</v>
      </c>
      <c r="AC17" s="14">
        <v>5</v>
      </c>
      <c r="AD17" s="14">
        <v>5</v>
      </c>
      <c r="AE17" s="15" t="s">
        <v>510</v>
      </c>
      <c r="AF17" s="15" t="s">
        <v>97</v>
      </c>
      <c r="AG17" s="15" t="s">
        <v>85</v>
      </c>
      <c r="AH17" s="15" t="s">
        <v>98</v>
      </c>
      <c r="AI17" s="15" t="s">
        <v>96</v>
      </c>
      <c r="AJ17" s="15" t="s">
        <v>97</v>
      </c>
      <c r="AK17" s="15" t="s">
        <v>85</v>
      </c>
      <c r="AL17" s="15" t="s">
        <v>97</v>
      </c>
      <c r="AM17" s="15" t="s">
        <v>85</v>
      </c>
      <c r="AN17" s="15" t="s">
        <v>98</v>
      </c>
      <c r="AO17" s="15" t="s">
        <v>85</v>
      </c>
      <c r="AP17" s="14">
        <v>5</v>
      </c>
      <c r="AQ17" s="14">
        <v>5</v>
      </c>
      <c r="AR17" s="14">
        <v>3</v>
      </c>
      <c r="AS17" s="15" t="s">
        <v>511</v>
      </c>
      <c r="AT17" s="15" t="s">
        <v>97</v>
      </c>
      <c r="AU17" s="15" t="s">
        <v>96</v>
      </c>
      <c r="AV17" s="15" t="s">
        <v>98</v>
      </c>
      <c r="AW17" s="15" t="s">
        <v>96</v>
      </c>
      <c r="AX17" s="15" t="s">
        <v>96</v>
      </c>
      <c r="AY17" s="15" t="s">
        <v>96</v>
      </c>
      <c r="AZ17" s="15" t="s">
        <v>97</v>
      </c>
      <c r="BA17" s="15" t="s">
        <v>85</v>
      </c>
      <c r="BB17" s="15" t="s">
        <v>97</v>
      </c>
      <c r="BC17" s="15" t="s">
        <v>97</v>
      </c>
      <c r="BD17" s="14">
        <v>5</v>
      </c>
      <c r="BE17" s="14">
        <v>5</v>
      </c>
      <c r="BF17" s="14">
        <v>5</v>
      </c>
      <c r="BG17" s="15" t="s">
        <v>512</v>
      </c>
      <c r="BH17" s="15" t="s">
        <v>96</v>
      </c>
      <c r="BI17" s="15" t="s">
        <v>96</v>
      </c>
      <c r="BJ17" s="15" t="s">
        <v>98</v>
      </c>
      <c r="BK17" s="15" t="s">
        <v>98</v>
      </c>
      <c r="BL17" s="15" t="s">
        <v>85</v>
      </c>
      <c r="BM17" s="15" t="s">
        <v>96</v>
      </c>
      <c r="BN17" s="15" t="s">
        <v>98</v>
      </c>
      <c r="BO17" s="15" t="s">
        <v>98</v>
      </c>
      <c r="BP17" s="15" t="s">
        <v>96</v>
      </c>
      <c r="BQ17" s="15" t="s">
        <v>98</v>
      </c>
      <c r="BR17" s="14">
        <v>4</v>
      </c>
      <c r="BS17" s="14">
        <v>4</v>
      </c>
      <c r="BT17" s="14">
        <v>4</v>
      </c>
      <c r="BU17" s="15" t="s">
        <v>513</v>
      </c>
      <c r="BV17" s="15" t="s">
        <v>97</v>
      </c>
      <c r="BW17" s="15" t="s">
        <v>85</v>
      </c>
      <c r="BX17" s="15" t="s">
        <v>97</v>
      </c>
      <c r="BY17" s="15" t="s">
        <v>97</v>
      </c>
      <c r="BZ17" s="15" t="s">
        <v>97</v>
      </c>
      <c r="CA17" s="15" t="s">
        <v>96</v>
      </c>
      <c r="CB17" s="15" t="s">
        <v>97</v>
      </c>
      <c r="CC17" s="15" t="s">
        <v>97</v>
      </c>
      <c r="CD17" s="15" t="s">
        <v>97</v>
      </c>
      <c r="CE17" s="15" t="s">
        <v>97</v>
      </c>
      <c r="CF17" s="14">
        <v>5</v>
      </c>
      <c r="CG17" s="14">
        <v>5</v>
      </c>
      <c r="CH17" s="14">
        <v>5</v>
      </c>
      <c r="CI17" s="15" t="s">
        <v>514</v>
      </c>
      <c r="CJ17" s="14">
        <v>5</v>
      </c>
      <c r="CK17" s="15" t="s">
        <v>132</v>
      </c>
      <c r="CL17" s="15" t="s">
        <v>131</v>
      </c>
      <c r="CM17" s="14">
        <v>5</v>
      </c>
      <c r="CN17" s="14">
        <v>5</v>
      </c>
      <c r="CO17" s="15" t="s">
        <v>515</v>
      </c>
      <c r="CP17" s="15" t="s">
        <v>516</v>
      </c>
      <c r="CQ17" s="15" t="s">
        <v>517</v>
      </c>
      <c r="CR17" s="15"/>
      <c r="CS17" s="15"/>
      <c r="CT17" s="15"/>
      <c r="CU17" s="15"/>
      <c r="CV17" s="15"/>
      <c r="CW17" s="15"/>
    </row>
    <row r="18" spans="1:101" ht="13.8" thickBot="1">
      <c r="A18">
        <v>17</v>
      </c>
      <c r="B18" s="5" t="s">
        <v>95</v>
      </c>
      <c r="C18" s="15" t="s">
        <v>83</v>
      </c>
      <c r="D18" s="15" t="s">
        <v>98</v>
      </c>
      <c r="E18" s="15" t="s">
        <v>85</v>
      </c>
      <c r="F18" s="15" t="s">
        <v>98</v>
      </c>
      <c r="G18" s="15" t="s">
        <v>96</v>
      </c>
      <c r="H18" s="15" t="s">
        <v>98</v>
      </c>
      <c r="I18" s="15" t="s">
        <v>85</v>
      </c>
      <c r="J18" s="15" t="s">
        <v>96</v>
      </c>
      <c r="K18" s="15" t="s">
        <v>98</v>
      </c>
      <c r="L18" s="15" t="s">
        <v>96</v>
      </c>
      <c r="M18" s="15" t="s">
        <v>98</v>
      </c>
      <c r="N18" s="14">
        <v>3</v>
      </c>
      <c r="O18" s="14">
        <v>3</v>
      </c>
      <c r="P18" s="14">
        <v>3</v>
      </c>
      <c r="Q18" s="15" t="s">
        <v>518</v>
      </c>
      <c r="R18" s="15" t="s">
        <v>97</v>
      </c>
      <c r="S18" s="15" t="s">
        <v>84</v>
      </c>
      <c r="T18" s="15" t="s">
        <v>97</v>
      </c>
      <c r="U18" s="15" t="s">
        <v>85</v>
      </c>
      <c r="V18" s="15" t="s">
        <v>98</v>
      </c>
      <c r="W18" s="15" t="s">
        <v>85</v>
      </c>
      <c r="X18" s="15" t="s">
        <v>96</v>
      </c>
      <c r="Y18" s="15" t="s">
        <v>98</v>
      </c>
      <c r="Z18" s="15" t="s">
        <v>96</v>
      </c>
      <c r="AA18" s="15" t="s">
        <v>96</v>
      </c>
      <c r="AB18" s="14">
        <v>4</v>
      </c>
      <c r="AC18" s="14">
        <v>4</v>
      </c>
      <c r="AD18" s="14">
        <v>4</v>
      </c>
      <c r="AE18" s="15" t="s">
        <v>519</v>
      </c>
      <c r="AF18" s="15" t="s">
        <v>85</v>
      </c>
      <c r="AG18" s="15" t="s">
        <v>98</v>
      </c>
      <c r="AH18" s="15" t="s">
        <v>85</v>
      </c>
      <c r="AI18" s="15" t="s">
        <v>98</v>
      </c>
      <c r="AJ18" s="15" t="s">
        <v>96</v>
      </c>
      <c r="AK18" s="15" t="s">
        <v>85</v>
      </c>
      <c r="AL18" s="15" t="s">
        <v>85</v>
      </c>
      <c r="AM18" s="15" t="s">
        <v>98</v>
      </c>
      <c r="AN18" s="15" t="s">
        <v>85</v>
      </c>
      <c r="AO18" s="15" t="s">
        <v>98</v>
      </c>
      <c r="AP18" s="14">
        <v>2</v>
      </c>
      <c r="AQ18" s="14">
        <v>2</v>
      </c>
      <c r="AR18" s="14">
        <v>2</v>
      </c>
      <c r="AS18" s="15" t="s">
        <v>520</v>
      </c>
      <c r="AT18" s="15" t="s">
        <v>97</v>
      </c>
      <c r="AU18" s="15" t="s">
        <v>84</v>
      </c>
      <c r="AV18" s="15" t="s">
        <v>97</v>
      </c>
      <c r="AW18" s="15" t="s">
        <v>84</v>
      </c>
      <c r="AX18" s="15" t="s">
        <v>97</v>
      </c>
      <c r="AY18" s="15" t="s">
        <v>84</v>
      </c>
      <c r="AZ18" s="15" t="s">
        <v>98</v>
      </c>
      <c r="BA18" s="15" t="s">
        <v>85</v>
      </c>
      <c r="BB18" s="15" t="s">
        <v>98</v>
      </c>
      <c r="BC18" s="15" t="s">
        <v>96</v>
      </c>
      <c r="BD18" s="14">
        <v>5</v>
      </c>
      <c r="BE18" s="14">
        <v>5</v>
      </c>
      <c r="BF18" s="14">
        <v>5</v>
      </c>
      <c r="BG18" s="15" t="s">
        <v>521</v>
      </c>
      <c r="BH18" s="15" t="s">
        <v>85</v>
      </c>
      <c r="BI18" s="15" t="s">
        <v>98</v>
      </c>
      <c r="BJ18" s="15" t="s">
        <v>96</v>
      </c>
      <c r="BK18" s="15" t="s">
        <v>96</v>
      </c>
      <c r="BL18" s="15" t="s">
        <v>85</v>
      </c>
      <c r="BM18" s="15" t="s">
        <v>96</v>
      </c>
      <c r="BN18" s="15" t="s">
        <v>85</v>
      </c>
      <c r="BO18" s="15" t="s">
        <v>96</v>
      </c>
      <c r="BP18" s="15" t="s">
        <v>96</v>
      </c>
      <c r="BQ18" s="15" t="s">
        <v>96</v>
      </c>
      <c r="BR18" s="14">
        <v>2</v>
      </c>
      <c r="BS18" s="14">
        <v>2</v>
      </c>
      <c r="BT18" s="14">
        <v>2</v>
      </c>
      <c r="BU18" s="15" t="s">
        <v>522</v>
      </c>
      <c r="BV18" s="15" t="s">
        <v>97</v>
      </c>
      <c r="BW18" s="15" t="s">
        <v>84</v>
      </c>
      <c r="BX18" s="15" t="s">
        <v>97</v>
      </c>
      <c r="BY18" s="15" t="s">
        <v>85</v>
      </c>
      <c r="BZ18" s="15" t="s">
        <v>98</v>
      </c>
      <c r="CA18" s="15" t="s">
        <v>96</v>
      </c>
      <c r="CB18" s="15" t="s">
        <v>96</v>
      </c>
      <c r="CC18" s="15" t="s">
        <v>96</v>
      </c>
      <c r="CD18" s="15" t="s">
        <v>97</v>
      </c>
      <c r="CE18" s="15" t="s">
        <v>97</v>
      </c>
      <c r="CF18" s="14">
        <v>5</v>
      </c>
      <c r="CG18" s="14">
        <v>5</v>
      </c>
      <c r="CH18" s="14">
        <v>5</v>
      </c>
      <c r="CI18" s="15" t="s">
        <v>523</v>
      </c>
      <c r="CJ18" s="14">
        <v>3</v>
      </c>
      <c r="CK18" s="15" t="s">
        <v>132</v>
      </c>
      <c r="CL18" s="15" t="s">
        <v>132</v>
      </c>
      <c r="CM18" s="14">
        <v>4</v>
      </c>
      <c r="CN18" s="14">
        <v>4</v>
      </c>
      <c r="CO18" s="15" t="s">
        <v>524</v>
      </c>
      <c r="CP18" s="15" t="s">
        <v>525</v>
      </c>
      <c r="CQ18" s="15" t="s">
        <v>526</v>
      </c>
      <c r="CR18" s="15"/>
      <c r="CS18" s="15"/>
      <c r="CT18" s="15"/>
      <c r="CU18" s="15"/>
      <c r="CV18" s="15"/>
      <c r="CW18" s="15"/>
    </row>
    <row r="19" spans="1:101" ht="13.8" thickBot="1">
      <c r="A19">
        <v>18</v>
      </c>
      <c r="B19" s="5" t="s">
        <v>82</v>
      </c>
      <c r="C19" s="15" t="s">
        <v>83</v>
      </c>
      <c r="D19" s="15" t="s">
        <v>98</v>
      </c>
      <c r="E19" s="15" t="s">
        <v>96</v>
      </c>
      <c r="F19" s="15" t="s">
        <v>96</v>
      </c>
      <c r="G19" s="15" t="s">
        <v>98</v>
      </c>
      <c r="H19" s="15" t="s">
        <v>98</v>
      </c>
      <c r="I19" s="15" t="s">
        <v>85</v>
      </c>
      <c r="J19" s="15" t="s">
        <v>96</v>
      </c>
      <c r="K19" s="15" t="s">
        <v>98</v>
      </c>
      <c r="L19" s="15" t="s">
        <v>98</v>
      </c>
      <c r="M19" s="15" t="s">
        <v>97</v>
      </c>
      <c r="N19" s="14">
        <v>4</v>
      </c>
      <c r="O19" s="14">
        <v>3</v>
      </c>
      <c r="P19" s="14">
        <v>4</v>
      </c>
      <c r="Q19" s="15" t="s">
        <v>527</v>
      </c>
      <c r="R19" s="15" t="s">
        <v>98</v>
      </c>
      <c r="S19" s="15" t="s">
        <v>96</v>
      </c>
      <c r="T19" s="15" t="s">
        <v>98</v>
      </c>
      <c r="U19" s="15" t="s">
        <v>98</v>
      </c>
      <c r="V19" s="15" t="s">
        <v>98</v>
      </c>
      <c r="W19" s="15" t="s">
        <v>84</v>
      </c>
      <c r="X19" s="15" t="s">
        <v>96</v>
      </c>
      <c r="Y19" s="15" t="s">
        <v>98</v>
      </c>
      <c r="Z19" s="15" t="s">
        <v>98</v>
      </c>
      <c r="AA19" s="15" t="s">
        <v>96</v>
      </c>
      <c r="AB19" s="14">
        <v>4</v>
      </c>
      <c r="AC19" s="14">
        <v>4</v>
      </c>
      <c r="AD19" s="14">
        <v>4</v>
      </c>
      <c r="AE19" s="15" t="s">
        <v>528</v>
      </c>
      <c r="AF19" s="15" t="s">
        <v>97</v>
      </c>
      <c r="AG19" s="15" t="s">
        <v>85</v>
      </c>
      <c r="AH19" s="15" t="s">
        <v>96</v>
      </c>
      <c r="AI19" s="15" t="s">
        <v>98</v>
      </c>
      <c r="AJ19" s="15" t="s">
        <v>98</v>
      </c>
      <c r="AK19" s="15" t="s">
        <v>85</v>
      </c>
      <c r="AL19" s="15" t="s">
        <v>98</v>
      </c>
      <c r="AM19" s="15" t="s">
        <v>97</v>
      </c>
      <c r="AN19" s="15" t="s">
        <v>98</v>
      </c>
      <c r="AO19" s="15" t="s">
        <v>96</v>
      </c>
      <c r="AP19" s="14">
        <v>5</v>
      </c>
      <c r="AQ19" s="14">
        <v>4</v>
      </c>
      <c r="AR19" s="14">
        <v>4</v>
      </c>
      <c r="AS19" s="15" t="s">
        <v>529</v>
      </c>
      <c r="AT19" s="15" t="s">
        <v>98</v>
      </c>
      <c r="AU19" s="15" t="s">
        <v>84</v>
      </c>
      <c r="AV19" s="15" t="s">
        <v>96</v>
      </c>
      <c r="AW19" s="15" t="s">
        <v>96</v>
      </c>
      <c r="AX19" s="15" t="s">
        <v>98</v>
      </c>
      <c r="AY19" s="15" t="s">
        <v>85</v>
      </c>
      <c r="AZ19" s="15" t="s">
        <v>96</v>
      </c>
      <c r="BA19" s="15" t="s">
        <v>98</v>
      </c>
      <c r="BB19" s="15" t="s">
        <v>98</v>
      </c>
      <c r="BC19" s="15" t="s">
        <v>98</v>
      </c>
      <c r="BD19" s="14">
        <v>4</v>
      </c>
      <c r="BE19" s="14">
        <v>4</v>
      </c>
      <c r="BF19" s="14">
        <v>4</v>
      </c>
      <c r="BG19" s="15" t="s">
        <v>530</v>
      </c>
      <c r="BH19" s="15" t="s">
        <v>98</v>
      </c>
      <c r="BI19" s="15" t="s">
        <v>85</v>
      </c>
      <c r="BJ19" s="15" t="s">
        <v>98</v>
      </c>
      <c r="BK19" s="15" t="s">
        <v>96</v>
      </c>
      <c r="BL19" s="15" t="s">
        <v>98</v>
      </c>
      <c r="BM19" s="15" t="s">
        <v>96</v>
      </c>
      <c r="BN19" s="15" t="s">
        <v>96</v>
      </c>
      <c r="BO19" s="15" t="s">
        <v>96</v>
      </c>
      <c r="BP19" s="15" t="s">
        <v>98</v>
      </c>
      <c r="BQ19" s="15" t="s">
        <v>85</v>
      </c>
      <c r="BR19" s="14">
        <v>4</v>
      </c>
      <c r="BS19" s="14">
        <v>4</v>
      </c>
      <c r="BT19" s="14">
        <v>4</v>
      </c>
      <c r="BU19" s="15" t="s">
        <v>531</v>
      </c>
      <c r="BV19" s="15" t="s">
        <v>98</v>
      </c>
      <c r="BW19" s="15" t="s">
        <v>85</v>
      </c>
      <c r="BX19" s="15" t="s">
        <v>96</v>
      </c>
      <c r="BY19" s="15" t="s">
        <v>96</v>
      </c>
      <c r="BZ19" s="15" t="s">
        <v>98</v>
      </c>
      <c r="CA19" s="15" t="s">
        <v>85</v>
      </c>
      <c r="CB19" s="15" t="s">
        <v>96</v>
      </c>
      <c r="CC19" s="15" t="s">
        <v>97</v>
      </c>
      <c r="CD19" s="15" t="s">
        <v>96</v>
      </c>
      <c r="CE19" s="15" t="s">
        <v>97</v>
      </c>
      <c r="CF19" s="14">
        <v>4</v>
      </c>
      <c r="CG19" s="14">
        <v>4</v>
      </c>
      <c r="CH19" s="14">
        <v>3</v>
      </c>
      <c r="CI19" s="15" t="s">
        <v>532</v>
      </c>
      <c r="CJ19" s="14">
        <v>3</v>
      </c>
      <c r="CK19" s="15" t="s">
        <v>132</v>
      </c>
      <c r="CL19" s="15" t="s">
        <v>132</v>
      </c>
      <c r="CM19" s="14">
        <v>4</v>
      </c>
      <c r="CN19" s="14">
        <v>5</v>
      </c>
      <c r="CO19" s="15" t="s">
        <v>533</v>
      </c>
      <c r="CP19" s="15" t="s">
        <v>534</v>
      </c>
      <c r="CQ19" s="15" t="s">
        <v>535</v>
      </c>
      <c r="CR19" s="15"/>
      <c r="CS19" s="15"/>
      <c r="CT19" s="15"/>
      <c r="CU19" s="15"/>
      <c r="CV19" s="15"/>
      <c r="CW19" s="1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ABEFB-E85F-4264-B043-D0FAFFD2FAED}">
  <dimension ref="A2:Q497"/>
  <sheetViews>
    <sheetView topLeftCell="A307" zoomScale="50" zoomScaleNormal="50" workbookViewId="0"/>
  </sheetViews>
  <sheetFormatPr baseColWidth="10" defaultRowHeight="13.2"/>
  <cols>
    <col min="10" max="10" width="24.77734375" customWidth="1"/>
    <col min="11" max="11" width="22.88671875" customWidth="1"/>
    <col min="12" max="12" width="26.21875" customWidth="1"/>
    <col min="13" max="13" width="22.44140625" customWidth="1"/>
  </cols>
  <sheetData>
    <row r="2" spans="1:12">
      <c r="A2" s="2" t="s">
        <v>310</v>
      </c>
      <c r="B2" s="22" t="s">
        <v>320</v>
      </c>
      <c r="C2" s="24"/>
      <c r="D2" s="24"/>
      <c r="E2" s="24"/>
      <c r="F2" s="24"/>
      <c r="G2" s="24"/>
      <c r="H2" s="24"/>
      <c r="I2" s="24"/>
      <c r="J2" s="24"/>
      <c r="K2" s="24"/>
      <c r="L2" s="24"/>
    </row>
    <row r="3" spans="1:12">
      <c r="A3" s="2" t="s">
        <v>311</v>
      </c>
      <c r="B3" s="26" t="s">
        <v>317</v>
      </c>
      <c r="C3" s="26"/>
      <c r="D3" s="26"/>
      <c r="E3" s="26"/>
      <c r="F3" s="26"/>
      <c r="G3" s="26"/>
      <c r="H3" s="26"/>
      <c r="I3" s="26"/>
      <c r="J3" s="26"/>
      <c r="K3" s="26"/>
      <c r="L3" s="26"/>
    </row>
    <row r="4" spans="1:12">
      <c r="A4" s="2" t="s">
        <v>312</v>
      </c>
      <c r="B4" s="25" t="s">
        <v>318</v>
      </c>
      <c r="C4" s="25"/>
      <c r="D4" s="25"/>
      <c r="E4" s="25"/>
      <c r="F4" s="25"/>
      <c r="G4" s="25"/>
      <c r="H4" s="25"/>
      <c r="I4" s="25"/>
      <c r="J4" s="25"/>
      <c r="K4" s="25"/>
      <c r="L4" s="25"/>
    </row>
    <row r="5" spans="1:12">
      <c r="A5" s="2" t="s">
        <v>313</v>
      </c>
      <c r="B5" s="25" t="s">
        <v>319</v>
      </c>
      <c r="C5" s="25"/>
      <c r="D5" s="25"/>
      <c r="E5" s="25"/>
      <c r="F5" s="25"/>
      <c r="G5" s="25"/>
      <c r="H5" s="25"/>
      <c r="I5" s="25"/>
      <c r="J5" s="25"/>
      <c r="K5" s="25"/>
      <c r="L5" s="25"/>
    </row>
    <row r="6" spans="1:12">
      <c r="A6" s="2" t="s">
        <v>314</v>
      </c>
      <c r="B6" s="25" t="s">
        <v>321</v>
      </c>
      <c r="C6" s="25"/>
      <c r="D6" s="25"/>
      <c r="E6" s="25"/>
      <c r="F6" s="25"/>
      <c r="G6" s="25"/>
      <c r="H6" s="25"/>
      <c r="I6" s="25"/>
      <c r="J6" s="25"/>
      <c r="K6" s="25"/>
      <c r="L6" s="25"/>
    </row>
    <row r="7" spans="1:12">
      <c r="A7" s="2" t="s">
        <v>315</v>
      </c>
      <c r="B7" s="25" t="s">
        <v>322</v>
      </c>
      <c r="C7" s="25"/>
      <c r="D7" s="25"/>
      <c r="E7" s="25"/>
      <c r="F7" s="25"/>
      <c r="G7" s="25"/>
      <c r="H7" s="25"/>
      <c r="I7" s="25"/>
      <c r="J7" s="25"/>
      <c r="K7" s="25"/>
      <c r="L7" s="25"/>
    </row>
    <row r="8" spans="1:12">
      <c r="A8" s="2" t="s">
        <v>316</v>
      </c>
      <c r="B8" s="25" t="s">
        <v>323</v>
      </c>
      <c r="C8" s="25"/>
      <c r="D8" s="25"/>
      <c r="E8" s="25"/>
      <c r="F8" s="25"/>
      <c r="G8" s="25"/>
      <c r="H8" s="25"/>
      <c r="I8" s="25"/>
      <c r="J8" s="25"/>
      <c r="K8" s="25"/>
      <c r="L8" s="25"/>
    </row>
    <row r="9" spans="1:12">
      <c r="A9" s="2"/>
    </row>
    <row r="11" spans="1:12">
      <c r="A11" s="2"/>
    </row>
    <row r="12" spans="1:12">
      <c r="A12" s="2" t="s">
        <v>326</v>
      </c>
      <c r="B12" s="23" t="s">
        <v>336</v>
      </c>
      <c r="C12" s="23"/>
      <c r="D12" s="23"/>
      <c r="E12" s="23"/>
      <c r="F12" s="23"/>
      <c r="G12" s="23"/>
      <c r="H12" s="23"/>
      <c r="I12" s="22" t="s">
        <v>346</v>
      </c>
      <c r="J12" s="22"/>
      <c r="K12" s="2" t="s">
        <v>347</v>
      </c>
    </row>
    <row r="13" spans="1:12">
      <c r="A13" s="2" t="s">
        <v>327</v>
      </c>
      <c r="B13" s="23" t="s">
        <v>337</v>
      </c>
      <c r="C13" s="23"/>
      <c r="D13" s="23"/>
      <c r="E13" s="23"/>
      <c r="F13" s="23"/>
      <c r="G13" s="23"/>
      <c r="H13" s="23"/>
      <c r="I13" s="22" t="s">
        <v>84</v>
      </c>
      <c r="J13" s="24"/>
      <c r="K13">
        <v>1</v>
      </c>
    </row>
    <row r="14" spans="1:12">
      <c r="A14" s="2" t="s">
        <v>328</v>
      </c>
      <c r="B14" s="23" t="s">
        <v>338</v>
      </c>
      <c r="C14" s="23"/>
      <c r="D14" s="23"/>
      <c r="E14" s="23"/>
      <c r="F14" s="23"/>
      <c r="G14" s="23"/>
      <c r="H14" s="23"/>
      <c r="I14" s="22" t="s">
        <v>85</v>
      </c>
      <c r="J14" s="24"/>
      <c r="K14">
        <v>2</v>
      </c>
    </row>
    <row r="15" spans="1:12">
      <c r="A15" s="2" t="s">
        <v>329</v>
      </c>
      <c r="B15" s="23" t="s">
        <v>339</v>
      </c>
      <c r="C15" s="23"/>
      <c r="D15" s="23"/>
      <c r="E15" s="23"/>
      <c r="F15" s="23"/>
      <c r="G15" s="23"/>
      <c r="H15" s="23"/>
      <c r="I15" s="22" t="s">
        <v>96</v>
      </c>
      <c r="J15" s="24"/>
      <c r="K15">
        <v>3</v>
      </c>
    </row>
    <row r="16" spans="1:12">
      <c r="A16" s="2" t="s">
        <v>330</v>
      </c>
      <c r="B16" s="26" t="s">
        <v>340</v>
      </c>
      <c r="C16" s="26"/>
      <c r="D16" s="26"/>
      <c r="E16" s="26"/>
      <c r="F16" s="26"/>
      <c r="G16" s="26"/>
      <c r="H16" s="26"/>
      <c r="I16" s="22" t="s">
        <v>98</v>
      </c>
      <c r="J16" s="22"/>
      <c r="K16">
        <v>4</v>
      </c>
    </row>
    <row r="17" spans="1:17">
      <c r="A17" s="2" t="s">
        <v>331</v>
      </c>
      <c r="B17" s="23" t="s">
        <v>341</v>
      </c>
      <c r="C17" s="23"/>
      <c r="D17" s="23"/>
      <c r="E17" s="23"/>
      <c r="F17" s="23"/>
      <c r="G17" s="23"/>
      <c r="H17" s="23"/>
      <c r="I17" s="22" t="s">
        <v>97</v>
      </c>
      <c r="J17" s="24"/>
      <c r="K17">
        <v>5</v>
      </c>
    </row>
    <row r="18" spans="1:17">
      <c r="A18" s="2" t="s">
        <v>332</v>
      </c>
      <c r="B18" s="23" t="s">
        <v>342</v>
      </c>
      <c r="C18" s="23"/>
      <c r="D18" s="23"/>
      <c r="E18" s="23"/>
      <c r="F18" s="23"/>
      <c r="G18" s="23"/>
      <c r="H18" s="23"/>
    </row>
    <row r="19" spans="1:17">
      <c r="A19" s="2" t="s">
        <v>333</v>
      </c>
      <c r="B19" s="23" t="s">
        <v>343</v>
      </c>
      <c r="C19" s="23"/>
      <c r="D19" s="23"/>
      <c r="E19" s="23"/>
      <c r="F19" s="23"/>
      <c r="G19" s="23"/>
      <c r="H19" s="23"/>
    </row>
    <row r="20" spans="1:17">
      <c r="A20" s="2" t="s">
        <v>334</v>
      </c>
      <c r="B20" s="23" t="s">
        <v>344</v>
      </c>
      <c r="C20" s="23"/>
      <c r="D20" s="23"/>
      <c r="E20" s="23"/>
      <c r="F20" s="23"/>
      <c r="G20" s="23"/>
      <c r="H20" s="23"/>
    </row>
    <row r="21" spans="1:17">
      <c r="A21" s="2" t="s">
        <v>335</v>
      </c>
      <c r="B21" s="23" t="s">
        <v>345</v>
      </c>
      <c r="C21" s="23"/>
      <c r="D21" s="23"/>
      <c r="E21" s="23"/>
      <c r="F21" s="23"/>
      <c r="G21" s="23"/>
      <c r="H21" s="23"/>
    </row>
    <row r="23" spans="1:17">
      <c r="A23" s="22" t="s">
        <v>324</v>
      </c>
      <c r="B23" s="22"/>
      <c r="C23" s="22"/>
    </row>
    <row r="25" spans="1:17" ht="13.8" thickBot="1">
      <c r="A25" s="2" t="s">
        <v>325</v>
      </c>
      <c r="B25" s="2" t="s">
        <v>326</v>
      </c>
      <c r="C25" s="2" t="s">
        <v>327</v>
      </c>
      <c r="D25" s="2" t="s">
        <v>328</v>
      </c>
      <c r="E25" s="2" t="s">
        <v>329</v>
      </c>
      <c r="F25" s="2" t="s">
        <v>330</v>
      </c>
      <c r="G25" s="2" t="s">
        <v>331</v>
      </c>
      <c r="H25" s="2" t="s">
        <v>332</v>
      </c>
      <c r="I25" s="2" t="s">
        <v>333</v>
      </c>
      <c r="J25" s="2" t="s">
        <v>334</v>
      </c>
      <c r="K25" s="2" t="s">
        <v>335</v>
      </c>
      <c r="L25" s="3" t="s">
        <v>348</v>
      </c>
      <c r="M25" s="3" t="s">
        <v>349</v>
      </c>
      <c r="N25" s="3" t="s">
        <v>350</v>
      </c>
      <c r="O25" s="3" t="s">
        <v>351</v>
      </c>
      <c r="P25" s="3" t="s">
        <v>352</v>
      </c>
      <c r="Q25" s="4" t="s">
        <v>353</v>
      </c>
    </row>
    <row r="26" spans="1:17" ht="13.8" thickBot="1">
      <c r="A26">
        <v>1</v>
      </c>
      <c r="B26" s="15">
        <v>5</v>
      </c>
      <c r="C26" s="15">
        <v>1</v>
      </c>
      <c r="D26" s="15">
        <v>5</v>
      </c>
      <c r="E26" s="15">
        <v>2</v>
      </c>
      <c r="F26" s="15">
        <v>5</v>
      </c>
      <c r="G26" s="15">
        <v>2</v>
      </c>
      <c r="H26" s="15">
        <v>3</v>
      </c>
      <c r="I26" s="15">
        <v>2</v>
      </c>
      <c r="J26" s="15">
        <v>5</v>
      </c>
      <c r="K26" s="15">
        <v>4</v>
      </c>
      <c r="L26">
        <f t="shared" ref="L26:L43" si="0">SUM(B26,D26,F26,H26,J26)</f>
        <v>23</v>
      </c>
      <c r="M26">
        <f t="shared" ref="M26:M43" si="1">SUM(C26,E26,G26,I26,K26)</f>
        <v>11</v>
      </c>
      <c r="N26">
        <f t="shared" ref="N26:N43" si="2">L26-5</f>
        <v>18</v>
      </c>
      <c r="O26">
        <f t="shared" ref="O26:O43" si="3">25-M26</f>
        <v>14</v>
      </c>
      <c r="P26">
        <f t="shared" ref="P26:P43" si="4">SUM(N26:O26)*2.5</f>
        <v>80</v>
      </c>
      <c r="Q26" s="2" t="s">
        <v>312</v>
      </c>
    </row>
    <row r="27" spans="1:17" ht="13.8" thickBot="1">
      <c r="A27">
        <v>2</v>
      </c>
      <c r="B27" s="15">
        <v>5</v>
      </c>
      <c r="C27" s="15">
        <v>2</v>
      </c>
      <c r="D27" s="15">
        <v>5</v>
      </c>
      <c r="E27" s="15">
        <v>2</v>
      </c>
      <c r="F27" s="15">
        <v>5</v>
      </c>
      <c r="G27" s="15">
        <v>1</v>
      </c>
      <c r="H27" s="15">
        <v>5</v>
      </c>
      <c r="I27" s="15">
        <v>1</v>
      </c>
      <c r="J27" s="15">
        <v>5</v>
      </c>
      <c r="K27" s="15">
        <v>3</v>
      </c>
      <c r="L27">
        <f t="shared" si="0"/>
        <v>25</v>
      </c>
      <c r="M27">
        <f t="shared" si="1"/>
        <v>9</v>
      </c>
      <c r="N27">
        <f t="shared" si="2"/>
        <v>20</v>
      </c>
      <c r="O27">
        <f t="shared" si="3"/>
        <v>16</v>
      </c>
      <c r="P27">
        <f t="shared" si="4"/>
        <v>90</v>
      </c>
      <c r="Q27" s="2" t="s">
        <v>315</v>
      </c>
    </row>
    <row r="28" spans="1:17" ht="13.8" thickBot="1">
      <c r="A28">
        <v>3</v>
      </c>
      <c r="B28" s="15">
        <v>4</v>
      </c>
      <c r="C28" s="15">
        <v>2</v>
      </c>
      <c r="D28" s="15">
        <v>4</v>
      </c>
      <c r="E28" s="15">
        <v>4</v>
      </c>
      <c r="F28" s="15">
        <v>5</v>
      </c>
      <c r="G28" s="15">
        <v>2</v>
      </c>
      <c r="H28" s="15">
        <v>4</v>
      </c>
      <c r="I28" s="15">
        <v>3</v>
      </c>
      <c r="J28" s="15">
        <v>4</v>
      </c>
      <c r="K28" s="15">
        <v>3</v>
      </c>
      <c r="L28">
        <f t="shared" si="0"/>
        <v>21</v>
      </c>
      <c r="M28">
        <f t="shared" si="1"/>
        <v>14</v>
      </c>
      <c r="N28">
        <f t="shared" si="2"/>
        <v>16</v>
      </c>
      <c r="O28">
        <f t="shared" si="3"/>
        <v>11</v>
      </c>
      <c r="P28">
        <f t="shared" si="4"/>
        <v>67.5</v>
      </c>
      <c r="Q28" s="2" t="s">
        <v>314</v>
      </c>
    </row>
    <row r="29" spans="1:17" ht="13.8" thickBot="1">
      <c r="A29">
        <v>4</v>
      </c>
      <c r="B29" s="15">
        <v>4</v>
      </c>
      <c r="C29" s="15">
        <v>4</v>
      </c>
      <c r="D29" s="15">
        <v>4</v>
      </c>
      <c r="E29" s="15">
        <v>3</v>
      </c>
      <c r="F29" s="15">
        <v>5</v>
      </c>
      <c r="G29" s="15">
        <v>1</v>
      </c>
      <c r="H29" s="15">
        <v>3</v>
      </c>
      <c r="I29" s="15">
        <v>2</v>
      </c>
      <c r="J29" s="15">
        <v>4</v>
      </c>
      <c r="K29" s="15">
        <v>5</v>
      </c>
      <c r="L29">
        <f t="shared" si="0"/>
        <v>20</v>
      </c>
      <c r="M29">
        <f t="shared" si="1"/>
        <v>15</v>
      </c>
      <c r="N29">
        <f t="shared" si="2"/>
        <v>15</v>
      </c>
      <c r="O29">
        <f t="shared" si="3"/>
        <v>10</v>
      </c>
      <c r="P29">
        <f t="shared" si="4"/>
        <v>62.5</v>
      </c>
      <c r="Q29" s="2" t="s">
        <v>314</v>
      </c>
    </row>
    <row r="30" spans="1:17" ht="13.8" thickBot="1">
      <c r="A30">
        <v>5</v>
      </c>
      <c r="B30" s="15">
        <v>4</v>
      </c>
      <c r="C30" s="15">
        <v>4</v>
      </c>
      <c r="D30" s="15">
        <v>4</v>
      </c>
      <c r="E30" s="15">
        <v>5</v>
      </c>
      <c r="F30" s="15">
        <v>3</v>
      </c>
      <c r="G30" s="15">
        <v>3</v>
      </c>
      <c r="H30" s="15">
        <v>2</v>
      </c>
      <c r="I30" s="15">
        <v>4</v>
      </c>
      <c r="J30" s="15">
        <v>1</v>
      </c>
      <c r="K30" s="15">
        <v>5</v>
      </c>
      <c r="L30">
        <f t="shared" si="0"/>
        <v>14</v>
      </c>
      <c r="M30">
        <f t="shared" si="1"/>
        <v>21</v>
      </c>
      <c r="N30">
        <f t="shared" si="2"/>
        <v>9</v>
      </c>
      <c r="O30">
        <f t="shared" si="3"/>
        <v>4</v>
      </c>
      <c r="P30">
        <f t="shared" si="4"/>
        <v>32.5</v>
      </c>
      <c r="Q30" s="2" t="s">
        <v>316</v>
      </c>
    </row>
    <row r="31" spans="1:17" ht="13.8" thickBot="1">
      <c r="A31">
        <v>6</v>
      </c>
      <c r="B31" s="15">
        <v>4</v>
      </c>
      <c r="C31" s="15">
        <v>3</v>
      </c>
      <c r="D31" s="15">
        <v>3</v>
      </c>
      <c r="E31" s="15">
        <v>3</v>
      </c>
      <c r="F31" s="15">
        <v>4</v>
      </c>
      <c r="G31" s="15">
        <v>2</v>
      </c>
      <c r="H31" s="15">
        <v>3</v>
      </c>
      <c r="I31" s="15">
        <v>4</v>
      </c>
      <c r="J31" s="15">
        <v>4</v>
      </c>
      <c r="K31" s="15">
        <v>3</v>
      </c>
      <c r="L31">
        <f t="shared" si="0"/>
        <v>18</v>
      </c>
      <c r="M31">
        <f t="shared" si="1"/>
        <v>15</v>
      </c>
      <c r="N31">
        <f t="shared" si="2"/>
        <v>13</v>
      </c>
      <c r="O31">
        <f t="shared" si="3"/>
        <v>10</v>
      </c>
      <c r="P31">
        <f t="shared" si="4"/>
        <v>57.5</v>
      </c>
      <c r="Q31" s="2" t="s">
        <v>314</v>
      </c>
    </row>
    <row r="32" spans="1:17" ht="13.8" thickBot="1">
      <c r="A32">
        <v>7</v>
      </c>
      <c r="B32" s="15">
        <v>4</v>
      </c>
      <c r="C32" s="15">
        <v>2</v>
      </c>
      <c r="D32" s="15">
        <v>5</v>
      </c>
      <c r="E32" s="15">
        <v>2</v>
      </c>
      <c r="F32" s="15">
        <v>4</v>
      </c>
      <c r="G32" s="15">
        <v>1</v>
      </c>
      <c r="H32" s="15">
        <v>4</v>
      </c>
      <c r="I32" s="15">
        <v>2</v>
      </c>
      <c r="J32" s="15">
        <v>4</v>
      </c>
      <c r="K32" s="15">
        <v>2</v>
      </c>
      <c r="L32">
        <f t="shared" si="0"/>
        <v>21</v>
      </c>
      <c r="M32">
        <f t="shared" si="1"/>
        <v>9</v>
      </c>
      <c r="N32">
        <f t="shared" si="2"/>
        <v>16</v>
      </c>
      <c r="O32">
        <f t="shared" si="3"/>
        <v>16</v>
      </c>
      <c r="P32">
        <f t="shared" si="4"/>
        <v>80</v>
      </c>
      <c r="Q32" s="2" t="s">
        <v>312</v>
      </c>
    </row>
    <row r="33" spans="1:17" ht="13.8" thickBot="1">
      <c r="A33">
        <v>8</v>
      </c>
      <c r="B33" s="15">
        <v>3</v>
      </c>
      <c r="C33" s="15">
        <v>2</v>
      </c>
      <c r="D33" s="15">
        <v>2</v>
      </c>
      <c r="E33" s="15">
        <v>1</v>
      </c>
      <c r="F33" s="15">
        <v>5</v>
      </c>
      <c r="G33" s="15">
        <v>2</v>
      </c>
      <c r="H33" s="15">
        <v>4</v>
      </c>
      <c r="I33" s="15">
        <v>1</v>
      </c>
      <c r="J33" s="15">
        <v>4</v>
      </c>
      <c r="K33" s="15">
        <v>2</v>
      </c>
      <c r="L33">
        <f t="shared" si="0"/>
        <v>18</v>
      </c>
      <c r="M33">
        <f t="shared" si="1"/>
        <v>8</v>
      </c>
      <c r="N33">
        <f t="shared" si="2"/>
        <v>13</v>
      </c>
      <c r="O33">
        <f t="shared" si="3"/>
        <v>17</v>
      </c>
      <c r="P33">
        <f t="shared" si="4"/>
        <v>75</v>
      </c>
      <c r="Q33" s="2" t="s">
        <v>312</v>
      </c>
    </row>
    <row r="34" spans="1:17" ht="13.8" thickBot="1">
      <c r="A34">
        <v>9</v>
      </c>
      <c r="B34" s="15">
        <v>5</v>
      </c>
      <c r="C34" s="15">
        <v>3</v>
      </c>
      <c r="D34" s="15">
        <v>3</v>
      </c>
      <c r="E34" s="15">
        <v>4</v>
      </c>
      <c r="F34" s="15">
        <v>4</v>
      </c>
      <c r="G34" s="15">
        <v>3</v>
      </c>
      <c r="H34" s="15">
        <v>2</v>
      </c>
      <c r="I34" s="15">
        <v>5</v>
      </c>
      <c r="J34" s="15">
        <v>2</v>
      </c>
      <c r="K34" s="15">
        <v>5</v>
      </c>
      <c r="L34">
        <f t="shared" si="0"/>
        <v>16</v>
      </c>
      <c r="M34">
        <f t="shared" si="1"/>
        <v>20</v>
      </c>
      <c r="N34">
        <f t="shared" si="2"/>
        <v>11</v>
      </c>
      <c r="O34">
        <f t="shared" si="3"/>
        <v>5</v>
      </c>
      <c r="P34">
        <f t="shared" si="4"/>
        <v>40</v>
      </c>
      <c r="Q34" s="2" t="s">
        <v>316</v>
      </c>
    </row>
    <row r="35" spans="1:17" ht="13.8" thickBot="1">
      <c r="A35">
        <v>10</v>
      </c>
      <c r="B35" s="15">
        <v>5</v>
      </c>
      <c r="C35" s="15">
        <v>3</v>
      </c>
      <c r="D35" s="15">
        <v>3</v>
      </c>
      <c r="E35" s="15">
        <v>4</v>
      </c>
      <c r="F35" s="15">
        <v>3</v>
      </c>
      <c r="G35" s="15">
        <v>2</v>
      </c>
      <c r="H35" s="15">
        <v>3</v>
      </c>
      <c r="I35" s="15">
        <v>4</v>
      </c>
      <c r="J35" s="15">
        <v>3</v>
      </c>
      <c r="K35" s="15">
        <v>4</v>
      </c>
      <c r="L35">
        <f t="shared" si="0"/>
        <v>17</v>
      </c>
      <c r="M35">
        <f t="shared" si="1"/>
        <v>17</v>
      </c>
      <c r="N35">
        <f t="shared" si="2"/>
        <v>12</v>
      </c>
      <c r="O35">
        <f t="shared" si="3"/>
        <v>8</v>
      </c>
      <c r="P35">
        <f t="shared" si="4"/>
        <v>50</v>
      </c>
      <c r="Q35" s="2" t="s">
        <v>316</v>
      </c>
    </row>
    <row r="36" spans="1:17" ht="13.8" thickBot="1">
      <c r="A36">
        <v>11</v>
      </c>
      <c r="B36" s="15">
        <v>4</v>
      </c>
      <c r="C36" s="15">
        <v>2</v>
      </c>
      <c r="D36" s="15">
        <v>3</v>
      </c>
      <c r="E36" s="15">
        <v>4</v>
      </c>
      <c r="F36" s="15">
        <v>3</v>
      </c>
      <c r="G36" s="15">
        <v>1</v>
      </c>
      <c r="H36" s="15">
        <v>4</v>
      </c>
      <c r="I36" s="15">
        <v>2</v>
      </c>
      <c r="J36" s="15">
        <v>4</v>
      </c>
      <c r="K36" s="15">
        <v>4</v>
      </c>
      <c r="L36">
        <f t="shared" si="0"/>
        <v>18</v>
      </c>
      <c r="M36">
        <f t="shared" si="1"/>
        <v>13</v>
      </c>
      <c r="N36">
        <f t="shared" si="2"/>
        <v>13</v>
      </c>
      <c r="O36">
        <f t="shared" si="3"/>
        <v>12</v>
      </c>
      <c r="P36">
        <f t="shared" si="4"/>
        <v>62.5</v>
      </c>
      <c r="Q36" s="2" t="s">
        <v>314</v>
      </c>
    </row>
    <row r="37" spans="1:17" ht="13.8" thickBot="1">
      <c r="A37">
        <v>12</v>
      </c>
      <c r="B37" s="15">
        <v>4</v>
      </c>
      <c r="C37" s="15">
        <v>2</v>
      </c>
      <c r="D37" s="15">
        <v>4</v>
      </c>
      <c r="E37" s="15">
        <v>3</v>
      </c>
      <c r="F37" s="15">
        <v>4</v>
      </c>
      <c r="G37" s="15">
        <v>2</v>
      </c>
      <c r="H37" s="15">
        <v>4</v>
      </c>
      <c r="I37" s="15">
        <v>2</v>
      </c>
      <c r="J37" s="15">
        <v>4</v>
      </c>
      <c r="K37" s="15">
        <v>5</v>
      </c>
      <c r="L37">
        <f t="shared" si="0"/>
        <v>20</v>
      </c>
      <c r="M37">
        <f t="shared" si="1"/>
        <v>14</v>
      </c>
      <c r="N37">
        <f t="shared" si="2"/>
        <v>15</v>
      </c>
      <c r="O37">
        <f t="shared" si="3"/>
        <v>11</v>
      </c>
      <c r="P37">
        <f t="shared" si="4"/>
        <v>65</v>
      </c>
      <c r="Q37" s="2" t="s">
        <v>314</v>
      </c>
    </row>
    <row r="38" spans="1:17" ht="13.8" thickBot="1">
      <c r="A38">
        <v>13</v>
      </c>
      <c r="B38" s="15">
        <v>3</v>
      </c>
      <c r="C38" s="15">
        <v>2</v>
      </c>
      <c r="D38" s="15">
        <v>4</v>
      </c>
      <c r="E38" s="15">
        <v>1</v>
      </c>
      <c r="F38" s="15">
        <v>4</v>
      </c>
      <c r="G38" s="15">
        <v>4</v>
      </c>
      <c r="H38" s="15">
        <v>3</v>
      </c>
      <c r="I38" s="15">
        <v>2</v>
      </c>
      <c r="J38" s="15">
        <v>4</v>
      </c>
      <c r="K38" s="15">
        <v>2</v>
      </c>
      <c r="L38">
        <f t="shared" si="0"/>
        <v>18</v>
      </c>
      <c r="M38">
        <f t="shared" si="1"/>
        <v>11</v>
      </c>
      <c r="N38">
        <f t="shared" si="2"/>
        <v>13</v>
      </c>
      <c r="O38">
        <f t="shared" si="3"/>
        <v>14</v>
      </c>
      <c r="P38">
        <f t="shared" si="4"/>
        <v>67.5</v>
      </c>
      <c r="Q38" s="2" t="s">
        <v>314</v>
      </c>
    </row>
    <row r="39" spans="1:17" ht="13.8" thickBot="1">
      <c r="A39">
        <v>14</v>
      </c>
      <c r="B39" s="15">
        <v>5</v>
      </c>
      <c r="C39" s="15">
        <v>1</v>
      </c>
      <c r="D39" s="15">
        <v>5</v>
      </c>
      <c r="E39" s="15">
        <v>2</v>
      </c>
      <c r="F39" s="15">
        <v>5</v>
      </c>
      <c r="G39" s="15">
        <v>2</v>
      </c>
      <c r="H39" s="15">
        <v>5</v>
      </c>
      <c r="I39" s="15">
        <v>2</v>
      </c>
      <c r="J39" s="15">
        <v>5</v>
      </c>
      <c r="K39" s="15">
        <v>2</v>
      </c>
      <c r="L39">
        <f t="shared" si="0"/>
        <v>25</v>
      </c>
      <c r="M39">
        <f t="shared" si="1"/>
        <v>9</v>
      </c>
      <c r="N39">
        <f t="shared" si="2"/>
        <v>20</v>
      </c>
      <c r="O39">
        <f t="shared" si="3"/>
        <v>16</v>
      </c>
      <c r="P39">
        <f t="shared" si="4"/>
        <v>90</v>
      </c>
      <c r="Q39" s="2" t="s">
        <v>311</v>
      </c>
    </row>
    <row r="40" spans="1:17" ht="13.8" thickBot="1">
      <c r="A40">
        <v>15</v>
      </c>
      <c r="B40" s="15">
        <v>4</v>
      </c>
      <c r="C40" s="15">
        <v>2</v>
      </c>
      <c r="D40" s="15">
        <v>5</v>
      </c>
      <c r="E40" s="15">
        <v>4</v>
      </c>
      <c r="F40" s="15">
        <v>4</v>
      </c>
      <c r="G40" s="15">
        <v>2</v>
      </c>
      <c r="H40" s="15">
        <v>4</v>
      </c>
      <c r="I40" s="15">
        <v>2</v>
      </c>
      <c r="J40" s="15">
        <v>4</v>
      </c>
      <c r="K40" s="15">
        <v>3</v>
      </c>
      <c r="L40">
        <f t="shared" si="0"/>
        <v>21</v>
      </c>
      <c r="M40">
        <f t="shared" si="1"/>
        <v>13</v>
      </c>
      <c r="N40">
        <f t="shared" si="2"/>
        <v>16</v>
      </c>
      <c r="O40">
        <f t="shared" si="3"/>
        <v>12</v>
      </c>
      <c r="P40">
        <f t="shared" si="4"/>
        <v>70</v>
      </c>
      <c r="Q40" s="2" t="s">
        <v>312</v>
      </c>
    </row>
    <row r="41" spans="1:17" ht="13.8" thickBot="1">
      <c r="A41">
        <v>16</v>
      </c>
      <c r="B41" s="15">
        <v>5</v>
      </c>
      <c r="C41" s="15">
        <v>4</v>
      </c>
      <c r="D41" s="15">
        <v>2</v>
      </c>
      <c r="E41" s="15">
        <v>5</v>
      </c>
      <c r="F41" s="15">
        <v>5</v>
      </c>
      <c r="G41" s="15">
        <v>1</v>
      </c>
      <c r="H41" s="15">
        <v>4</v>
      </c>
      <c r="I41" s="15">
        <v>3</v>
      </c>
      <c r="J41" s="15">
        <v>5</v>
      </c>
      <c r="K41" s="15">
        <v>2</v>
      </c>
      <c r="L41">
        <f t="shared" si="0"/>
        <v>21</v>
      </c>
      <c r="M41">
        <f t="shared" si="1"/>
        <v>15</v>
      </c>
      <c r="N41">
        <f t="shared" si="2"/>
        <v>16</v>
      </c>
      <c r="O41">
        <f t="shared" si="3"/>
        <v>10</v>
      </c>
      <c r="P41">
        <f t="shared" si="4"/>
        <v>65</v>
      </c>
      <c r="Q41" s="2" t="s">
        <v>314</v>
      </c>
    </row>
    <row r="42" spans="1:17" ht="13.8" thickBot="1">
      <c r="A42">
        <v>17</v>
      </c>
      <c r="B42" s="15">
        <v>4</v>
      </c>
      <c r="C42" s="15">
        <v>2</v>
      </c>
      <c r="D42" s="15">
        <v>4</v>
      </c>
      <c r="E42" s="15">
        <v>3</v>
      </c>
      <c r="F42" s="15">
        <v>4</v>
      </c>
      <c r="G42" s="15">
        <v>2</v>
      </c>
      <c r="H42" s="15">
        <v>3</v>
      </c>
      <c r="I42" s="15">
        <v>4</v>
      </c>
      <c r="J42" s="15">
        <v>3</v>
      </c>
      <c r="K42" s="15">
        <v>4</v>
      </c>
      <c r="L42">
        <f t="shared" si="0"/>
        <v>18</v>
      </c>
      <c r="M42">
        <f t="shared" si="1"/>
        <v>15</v>
      </c>
      <c r="N42">
        <f t="shared" si="2"/>
        <v>13</v>
      </c>
      <c r="O42">
        <f t="shared" si="3"/>
        <v>10</v>
      </c>
      <c r="P42">
        <f t="shared" si="4"/>
        <v>57.5</v>
      </c>
      <c r="Q42" s="2" t="s">
        <v>314</v>
      </c>
    </row>
    <row r="43" spans="1:17" ht="13.8" thickBot="1">
      <c r="A43">
        <v>18</v>
      </c>
      <c r="B43" s="15">
        <v>4</v>
      </c>
      <c r="C43" s="15">
        <v>3</v>
      </c>
      <c r="D43" s="15">
        <v>3</v>
      </c>
      <c r="E43" s="15">
        <v>4</v>
      </c>
      <c r="F43" s="15">
        <v>4</v>
      </c>
      <c r="G43" s="15">
        <v>2</v>
      </c>
      <c r="H43" s="15">
        <v>3</v>
      </c>
      <c r="I43" s="15">
        <v>4</v>
      </c>
      <c r="J43" s="15">
        <v>4</v>
      </c>
      <c r="K43" s="15">
        <v>5</v>
      </c>
      <c r="L43">
        <f t="shared" si="0"/>
        <v>18</v>
      </c>
      <c r="M43">
        <f t="shared" si="1"/>
        <v>18</v>
      </c>
      <c r="N43">
        <f t="shared" si="2"/>
        <v>13</v>
      </c>
      <c r="O43">
        <f t="shared" si="3"/>
        <v>7</v>
      </c>
      <c r="P43">
        <f t="shared" si="4"/>
        <v>50</v>
      </c>
      <c r="Q43" s="2" t="s">
        <v>316</v>
      </c>
    </row>
    <row r="45" spans="1:17">
      <c r="A45" s="2" t="s">
        <v>355</v>
      </c>
      <c r="B45" s="6" t="s">
        <v>12</v>
      </c>
      <c r="C45" s="2"/>
    </row>
    <row r="46" spans="1:17">
      <c r="A46" s="2"/>
    </row>
    <row r="47" spans="1:17">
      <c r="A47" s="2" t="s">
        <v>356</v>
      </c>
    </row>
    <row r="48" spans="1:17">
      <c r="A48">
        <v>1</v>
      </c>
      <c r="B48">
        <v>0</v>
      </c>
    </row>
    <row r="49" spans="1:2">
      <c r="A49">
        <v>2</v>
      </c>
      <c r="B49">
        <v>1</v>
      </c>
    </row>
    <row r="50" spans="1:2">
      <c r="A50">
        <v>3</v>
      </c>
      <c r="B50">
        <v>5</v>
      </c>
    </row>
    <row r="51" spans="1:2">
      <c r="A51">
        <v>4</v>
      </c>
      <c r="B51">
        <v>8</v>
      </c>
    </row>
    <row r="52" spans="1:2">
      <c r="A52">
        <v>5</v>
      </c>
      <c r="B52">
        <v>4</v>
      </c>
    </row>
    <row r="53" spans="1:2">
      <c r="A53" s="2" t="s">
        <v>357</v>
      </c>
    </row>
    <row r="65" spans="1:2">
      <c r="A65" s="2" t="s">
        <v>358</v>
      </c>
      <c r="B65" s="6" t="s">
        <v>13</v>
      </c>
    </row>
    <row r="67" spans="1:2">
      <c r="A67" s="2" t="s">
        <v>356</v>
      </c>
    </row>
    <row r="68" spans="1:2">
      <c r="A68">
        <v>1</v>
      </c>
      <c r="B68">
        <v>0</v>
      </c>
    </row>
    <row r="69" spans="1:2">
      <c r="A69">
        <v>2</v>
      </c>
      <c r="B69">
        <v>1</v>
      </c>
    </row>
    <row r="70" spans="1:2">
      <c r="A70">
        <v>3</v>
      </c>
      <c r="B70">
        <v>4</v>
      </c>
    </row>
    <row r="71" spans="1:2">
      <c r="A71">
        <v>4</v>
      </c>
      <c r="B71">
        <v>6</v>
      </c>
    </row>
    <row r="72" spans="1:2">
      <c r="A72">
        <v>5</v>
      </c>
      <c r="B72">
        <v>7</v>
      </c>
    </row>
    <row r="73" spans="1:2">
      <c r="A73" s="2" t="s">
        <v>357</v>
      </c>
    </row>
    <row r="85" spans="1:2">
      <c r="A85" s="2" t="s">
        <v>358</v>
      </c>
      <c r="B85" s="6" t="s">
        <v>14</v>
      </c>
    </row>
    <row r="87" spans="1:2">
      <c r="A87" s="2" t="s">
        <v>356</v>
      </c>
    </row>
    <row r="88" spans="1:2">
      <c r="A88">
        <v>1</v>
      </c>
      <c r="B88">
        <v>0</v>
      </c>
    </row>
    <row r="89" spans="1:2">
      <c r="A89">
        <v>2</v>
      </c>
      <c r="B89">
        <v>0</v>
      </c>
    </row>
    <row r="90" spans="1:2">
      <c r="A90">
        <v>3</v>
      </c>
      <c r="B90">
        <v>7</v>
      </c>
    </row>
    <row r="91" spans="1:2">
      <c r="A91">
        <v>4</v>
      </c>
      <c r="B91">
        <v>5</v>
      </c>
    </row>
    <row r="92" spans="1:2">
      <c r="A92">
        <v>5</v>
      </c>
      <c r="B92">
        <v>6</v>
      </c>
    </row>
    <row r="93" spans="1:2">
      <c r="A93" s="2" t="s">
        <v>357</v>
      </c>
    </row>
    <row r="106" spans="1:17">
      <c r="A106" s="22" t="s">
        <v>354</v>
      </c>
      <c r="B106" s="22"/>
      <c r="C106" s="22"/>
    </row>
    <row r="108" spans="1:17" ht="13.8" thickBot="1">
      <c r="A108" s="2" t="s">
        <v>325</v>
      </c>
      <c r="B108" s="2" t="s">
        <v>326</v>
      </c>
      <c r="C108" s="2" t="s">
        <v>327</v>
      </c>
      <c r="D108" s="2" t="s">
        <v>328</v>
      </c>
      <c r="E108" s="2" t="s">
        <v>329</v>
      </c>
      <c r="F108" s="2" t="s">
        <v>330</v>
      </c>
      <c r="G108" s="2" t="s">
        <v>331</v>
      </c>
      <c r="H108" s="2" t="s">
        <v>332</v>
      </c>
      <c r="I108" s="2" t="s">
        <v>333</v>
      </c>
      <c r="J108" s="2" t="s">
        <v>334</v>
      </c>
      <c r="K108" s="2" t="s">
        <v>335</v>
      </c>
      <c r="L108" s="3" t="s">
        <v>348</v>
      </c>
      <c r="M108" s="3" t="s">
        <v>349</v>
      </c>
      <c r="N108" s="3" t="s">
        <v>350</v>
      </c>
      <c r="O108" s="3" t="s">
        <v>351</v>
      </c>
      <c r="P108" s="3" t="s">
        <v>352</v>
      </c>
      <c r="Q108" s="4" t="s">
        <v>353</v>
      </c>
    </row>
    <row r="109" spans="1:17" ht="13.8" thickBot="1">
      <c r="A109">
        <v>1</v>
      </c>
      <c r="B109" s="15">
        <v>1</v>
      </c>
      <c r="C109" s="15">
        <v>4</v>
      </c>
      <c r="D109" s="15">
        <v>2</v>
      </c>
      <c r="E109" s="15">
        <v>2</v>
      </c>
      <c r="F109" s="15">
        <v>3</v>
      </c>
      <c r="G109" s="15">
        <v>3</v>
      </c>
      <c r="H109" s="15">
        <v>2</v>
      </c>
      <c r="I109" s="15">
        <v>4</v>
      </c>
      <c r="J109" s="15">
        <v>3</v>
      </c>
      <c r="K109" s="15">
        <v>3</v>
      </c>
      <c r="L109">
        <f t="shared" ref="L109:L126" si="5">SUM(B109,D109,F109,H109,J109)</f>
        <v>11</v>
      </c>
      <c r="M109">
        <f t="shared" ref="M109:M126" si="6">SUM(C109,E109,G109,I109,K109)</f>
        <v>16</v>
      </c>
      <c r="N109">
        <f t="shared" ref="N109:N126" si="7">L109-5</f>
        <v>6</v>
      </c>
      <c r="O109">
        <f t="shared" ref="O109:O126" si="8">25-M109</f>
        <v>9</v>
      </c>
      <c r="P109">
        <f t="shared" ref="P109:P126" si="9">SUM(N109:O109)*2.5</f>
        <v>37.5</v>
      </c>
      <c r="Q109" s="2" t="s">
        <v>316</v>
      </c>
    </row>
    <row r="110" spans="1:17" ht="13.8" thickBot="1">
      <c r="A110">
        <v>2</v>
      </c>
      <c r="B110" s="15">
        <v>5</v>
      </c>
      <c r="C110" s="15">
        <v>2</v>
      </c>
      <c r="D110" s="15">
        <v>4</v>
      </c>
      <c r="E110" s="15">
        <v>2</v>
      </c>
      <c r="F110" s="15">
        <v>5</v>
      </c>
      <c r="G110" s="15">
        <v>1</v>
      </c>
      <c r="H110" s="15">
        <v>3</v>
      </c>
      <c r="I110" s="15">
        <v>2</v>
      </c>
      <c r="J110" s="15">
        <v>5</v>
      </c>
      <c r="K110" s="15">
        <v>2</v>
      </c>
      <c r="L110">
        <f t="shared" si="5"/>
        <v>22</v>
      </c>
      <c r="M110">
        <f t="shared" si="6"/>
        <v>9</v>
      </c>
      <c r="N110">
        <f t="shared" si="7"/>
        <v>17</v>
      </c>
      <c r="O110">
        <f t="shared" si="8"/>
        <v>16</v>
      </c>
      <c r="P110">
        <f t="shared" si="9"/>
        <v>82.5</v>
      </c>
      <c r="Q110" s="2" t="s">
        <v>312</v>
      </c>
    </row>
    <row r="111" spans="1:17" ht="13.8" thickBot="1">
      <c r="A111">
        <v>3</v>
      </c>
      <c r="B111" s="15">
        <v>5</v>
      </c>
      <c r="C111" s="15">
        <v>3</v>
      </c>
      <c r="D111" s="15">
        <v>5</v>
      </c>
      <c r="E111" s="15">
        <v>2</v>
      </c>
      <c r="F111" s="15">
        <v>5</v>
      </c>
      <c r="G111" s="15">
        <v>2</v>
      </c>
      <c r="H111" s="15">
        <v>5</v>
      </c>
      <c r="I111" s="15">
        <v>2</v>
      </c>
      <c r="J111" s="15">
        <v>5</v>
      </c>
      <c r="K111" s="15">
        <v>4</v>
      </c>
      <c r="L111">
        <f t="shared" si="5"/>
        <v>25</v>
      </c>
      <c r="M111">
        <f t="shared" si="6"/>
        <v>13</v>
      </c>
      <c r="N111">
        <f t="shared" si="7"/>
        <v>20</v>
      </c>
      <c r="O111">
        <f t="shared" si="8"/>
        <v>12</v>
      </c>
      <c r="P111">
        <f t="shared" si="9"/>
        <v>80</v>
      </c>
      <c r="Q111" s="2" t="s">
        <v>312</v>
      </c>
    </row>
    <row r="112" spans="1:17" ht="13.8" thickBot="1">
      <c r="A112">
        <v>4</v>
      </c>
      <c r="B112" s="15">
        <v>4</v>
      </c>
      <c r="C112" s="15">
        <v>3</v>
      </c>
      <c r="D112" s="15">
        <v>5</v>
      </c>
      <c r="E112" s="15">
        <v>1</v>
      </c>
      <c r="F112" s="15">
        <v>5</v>
      </c>
      <c r="G112" s="15">
        <v>3</v>
      </c>
      <c r="H112" s="15">
        <v>5</v>
      </c>
      <c r="I112" s="15">
        <v>5</v>
      </c>
      <c r="J112" s="15">
        <v>4</v>
      </c>
      <c r="K112" s="15">
        <v>3</v>
      </c>
      <c r="L112">
        <f t="shared" si="5"/>
        <v>23</v>
      </c>
      <c r="M112">
        <f t="shared" si="6"/>
        <v>15</v>
      </c>
      <c r="N112">
        <f t="shared" si="7"/>
        <v>18</v>
      </c>
      <c r="O112">
        <f t="shared" si="8"/>
        <v>10</v>
      </c>
      <c r="P112">
        <f t="shared" si="9"/>
        <v>70</v>
      </c>
      <c r="Q112" s="2" t="s">
        <v>536</v>
      </c>
    </row>
    <row r="113" spans="1:17" ht="13.8" thickBot="1">
      <c r="A113">
        <v>5</v>
      </c>
      <c r="B113" s="15">
        <v>4</v>
      </c>
      <c r="C113" s="15">
        <v>4</v>
      </c>
      <c r="D113" s="15">
        <v>3</v>
      </c>
      <c r="E113" s="15">
        <v>4</v>
      </c>
      <c r="F113" s="15">
        <v>4</v>
      </c>
      <c r="G113" s="15">
        <v>3</v>
      </c>
      <c r="H113" s="15">
        <v>4</v>
      </c>
      <c r="I113" s="15">
        <v>3</v>
      </c>
      <c r="J113" s="15">
        <v>5</v>
      </c>
      <c r="K113" s="15">
        <v>3</v>
      </c>
      <c r="L113">
        <f t="shared" si="5"/>
        <v>20</v>
      </c>
      <c r="M113">
        <f t="shared" si="6"/>
        <v>17</v>
      </c>
      <c r="N113">
        <f t="shared" si="7"/>
        <v>15</v>
      </c>
      <c r="O113">
        <f t="shared" si="8"/>
        <v>8</v>
      </c>
      <c r="P113">
        <f t="shared" si="9"/>
        <v>57.5</v>
      </c>
      <c r="Q113" s="2" t="s">
        <v>314</v>
      </c>
    </row>
    <row r="114" spans="1:17" ht="13.8" thickBot="1">
      <c r="A114">
        <v>6</v>
      </c>
      <c r="B114" s="15">
        <v>4</v>
      </c>
      <c r="C114" s="15">
        <v>2</v>
      </c>
      <c r="D114" s="15">
        <v>3</v>
      </c>
      <c r="E114" s="15">
        <v>2</v>
      </c>
      <c r="F114" s="15">
        <v>4</v>
      </c>
      <c r="G114" s="15">
        <v>2</v>
      </c>
      <c r="H114" s="15">
        <v>4</v>
      </c>
      <c r="I114" s="15">
        <v>3</v>
      </c>
      <c r="J114" s="15">
        <v>4</v>
      </c>
      <c r="K114" s="15">
        <v>3</v>
      </c>
      <c r="L114">
        <f t="shared" si="5"/>
        <v>19</v>
      </c>
      <c r="M114">
        <f t="shared" si="6"/>
        <v>12</v>
      </c>
      <c r="N114">
        <f t="shared" si="7"/>
        <v>14</v>
      </c>
      <c r="O114">
        <f t="shared" si="8"/>
        <v>13</v>
      </c>
      <c r="P114">
        <f t="shared" si="9"/>
        <v>67.5</v>
      </c>
      <c r="Q114" s="2" t="s">
        <v>314</v>
      </c>
    </row>
    <row r="115" spans="1:17" ht="13.8" thickBot="1">
      <c r="A115">
        <v>7</v>
      </c>
      <c r="B115" s="15">
        <v>4</v>
      </c>
      <c r="C115" s="15">
        <v>1</v>
      </c>
      <c r="D115" s="15">
        <v>4</v>
      </c>
      <c r="E115" s="15">
        <v>1</v>
      </c>
      <c r="F115" s="15">
        <v>4</v>
      </c>
      <c r="G115" s="15">
        <v>1</v>
      </c>
      <c r="H115" s="15">
        <v>5</v>
      </c>
      <c r="I115" s="15">
        <v>2</v>
      </c>
      <c r="J115" s="15">
        <v>5</v>
      </c>
      <c r="K115" s="15">
        <v>1</v>
      </c>
      <c r="L115">
        <f t="shared" si="5"/>
        <v>22</v>
      </c>
      <c r="M115">
        <f t="shared" si="6"/>
        <v>6</v>
      </c>
      <c r="N115">
        <f t="shared" si="7"/>
        <v>17</v>
      </c>
      <c r="O115">
        <f t="shared" si="8"/>
        <v>19</v>
      </c>
      <c r="P115">
        <f t="shared" si="9"/>
        <v>90</v>
      </c>
      <c r="Q115" s="2" t="s">
        <v>311</v>
      </c>
    </row>
    <row r="116" spans="1:17" ht="13.8" thickBot="1">
      <c r="A116">
        <v>8</v>
      </c>
      <c r="B116" s="15">
        <v>4</v>
      </c>
      <c r="C116" s="15">
        <v>1</v>
      </c>
      <c r="D116" s="15">
        <v>5</v>
      </c>
      <c r="E116" s="15">
        <v>1</v>
      </c>
      <c r="F116" s="15">
        <v>4</v>
      </c>
      <c r="G116" s="15">
        <v>2</v>
      </c>
      <c r="H116" s="15">
        <v>4</v>
      </c>
      <c r="I116" s="15">
        <v>2</v>
      </c>
      <c r="J116" s="15">
        <v>4</v>
      </c>
      <c r="K116" s="15">
        <v>1</v>
      </c>
      <c r="L116">
        <f t="shared" si="5"/>
        <v>21</v>
      </c>
      <c r="M116">
        <f t="shared" si="6"/>
        <v>7</v>
      </c>
      <c r="N116">
        <f t="shared" si="7"/>
        <v>16</v>
      </c>
      <c r="O116">
        <f t="shared" si="8"/>
        <v>18</v>
      </c>
      <c r="P116">
        <f t="shared" si="9"/>
        <v>85</v>
      </c>
      <c r="Q116" s="2" t="s">
        <v>311</v>
      </c>
    </row>
    <row r="117" spans="1:17" ht="13.8" thickBot="1">
      <c r="A117">
        <v>9</v>
      </c>
      <c r="B117" s="15">
        <v>4</v>
      </c>
      <c r="C117" s="15">
        <v>3</v>
      </c>
      <c r="D117" s="15">
        <v>4</v>
      </c>
      <c r="E117" s="15">
        <v>4</v>
      </c>
      <c r="F117" s="15">
        <v>4</v>
      </c>
      <c r="G117" s="15">
        <v>2</v>
      </c>
      <c r="H117" s="15">
        <v>2</v>
      </c>
      <c r="I117" s="15">
        <v>5</v>
      </c>
      <c r="J117" s="15">
        <v>3</v>
      </c>
      <c r="K117" s="15">
        <v>5</v>
      </c>
      <c r="L117">
        <f t="shared" si="5"/>
        <v>17</v>
      </c>
      <c r="M117">
        <f t="shared" si="6"/>
        <v>19</v>
      </c>
      <c r="N117">
        <f t="shared" si="7"/>
        <v>12</v>
      </c>
      <c r="O117">
        <f t="shared" si="8"/>
        <v>6</v>
      </c>
      <c r="P117">
        <f t="shared" si="9"/>
        <v>45</v>
      </c>
      <c r="Q117" s="2" t="s">
        <v>316</v>
      </c>
    </row>
    <row r="118" spans="1:17" ht="13.8" thickBot="1">
      <c r="A118">
        <v>10</v>
      </c>
      <c r="B118" s="15">
        <v>3</v>
      </c>
      <c r="C118" s="15">
        <v>2</v>
      </c>
      <c r="D118" s="15">
        <v>3</v>
      </c>
      <c r="E118" s="15">
        <v>2</v>
      </c>
      <c r="F118" s="15">
        <v>3</v>
      </c>
      <c r="G118" s="15">
        <v>3</v>
      </c>
      <c r="H118" s="15">
        <v>4</v>
      </c>
      <c r="I118" s="15">
        <v>2</v>
      </c>
      <c r="J118" s="15">
        <v>3</v>
      </c>
      <c r="K118" s="15">
        <v>1</v>
      </c>
      <c r="L118">
        <f t="shared" si="5"/>
        <v>16</v>
      </c>
      <c r="M118">
        <f t="shared" si="6"/>
        <v>10</v>
      </c>
      <c r="N118">
        <f t="shared" si="7"/>
        <v>11</v>
      </c>
      <c r="O118">
        <f t="shared" si="8"/>
        <v>15</v>
      </c>
      <c r="P118">
        <f t="shared" si="9"/>
        <v>65</v>
      </c>
      <c r="Q118" s="2" t="s">
        <v>314</v>
      </c>
    </row>
    <row r="119" spans="1:17" ht="13.8" thickBot="1">
      <c r="A119">
        <v>11</v>
      </c>
      <c r="B119" s="15">
        <v>4</v>
      </c>
      <c r="C119" s="15">
        <v>2</v>
      </c>
      <c r="D119" s="15">
        <v>4</v>
      </c>
      <c r="E119" s="15">
        <v>4</v>
      </c>
      <c r="F119" s="15">
        <v>4</v>
      </c>
      <c r="G119" s="15">
        <v>2</v>
      </c>
      <c r="H119" s="15">
        <v>3</v>
      </c>
      <c r="I119" s="15">
        <v>2</v>
      </c>
      <c r="J119" s="15">
        <v>3</v>
      </c>
      <c r="K119" s="15">
        <v>4</v>
      </c>
      <c r="L119">
        <f t="shared" si="5"/>
        <v>18</v>
      </c>
      <c r="M119">
        <f t="shared" si="6"/>
        <v>14</v>
      </c>
      <c r="N119">
        <f t="shared" si="7"/>
        <v>13</v>
      </c>
      <c r="O119">
        <f t="shared" si="8"/>
        <v>11</v>
      </c>
      <c r="P119">
        <f t="shared" si="9"/>
        <v>60</v>
      </c>
      <c r="Q119" s="2" t="s">
        <v>314</v>
      </c>
    </row>
    <row r="120" spans="1:17" ht="13.8" thickBot="1">
      <c r="A120">
        <v>12</v>
      </c>
      <c r="B120" s="15">
        <v>4</v>
      </c>
      <c r="C120" s="15">
        <v>1</v>
      </c>
      <c r="D120" s="15">
        <v>5</v>
      </c>
      <c r="E120" s="15">
        <v>2</v>
      </c>
      <c r="F120" s="15">
        <v>4</v>
      </c>
      <c r="G120" s="15">
        <v>1</v>
      </c>
      <c r="H120" s="15">
        <v>3</v>
      </c>
      <c r="I120" s="15">
        <v>1</v>
      </c>
      <c r="J120" s="15">
        <v>5</v>
      </c>
      <c r="K120" s="15">
        <v>3</v>
      </c>
      <c r="L120">
        <f t="shared" si="5"/>
        <v>21</v>
      </c>
      <c r="M120">
        <f t="shared" si="6"/>
        <v>8</v>
      </c>
      <c r="N120">
        <f t="shared" si="7"/>
        <v>16</v>
      </c>
      <c r="O120">
        <f t="shared" si="8"/>
        <v>17</v>
      </c>
      <c r="P120">
        <f t="shared" si="9"/>
        <v>82.5</v>
      </c>
      <c r="Q120" s="2" t="s">
        <v>311</v>
      </c>
    </row>
    <row r="121" spans="1:17" ht="13.8" thickBot="1">
      <c r="A121">
        <v>13</v>
      </c>
      <c r="B121" s="15">
        <v>4</v>
      </c>
      <c r="C121" s="15">
        <v>2</v>
      </c>
      <c r="D121" s="15">
        <v>4</v>
      </c>
      <c r="E121" s="15">
        <v>2</v>
      </c>
      <c r="F121" s="15">
        <v>4</v>
      </c>
      <c r="G121" s="15">
        <v>2</v>
      </c>
      <c r="H121" s="15">
        <v>5</v>
      </c>
      <c r="I121" s="15">
        <v>2</v>
      </c>
      <c r="J121" s="15">
        <v>4</v>
      </c>
      <c r="K121" s="15">
        <v>2</v>
      </c>
      <c r="L121">
        <f t="shared" si="5"/>
        <v>21</v>
      </c>
      <c r="M121">
        <f t="shared" si="6"/>
        <v>10</v>
      </c>
      <c r="N121">
        <f t="shared" si="7"/>
        <v>16</v>
      </c>
      <c r="O121">
        <f t="shared" si="8"/>
        <v>15</v>
      </c>
      <c r="P121">
        <f t="shared" si="9"/>
        <v>77.5</v>
      </c>
      <c r="Q121" s="2" t="s">
        <v>312</v>
      </c>
    </row>
    <row r="122" spans="1:17" ht="13.8" thickBot="1">
      <c r="A122">
        <v>14</v>
      </c>
      <c r="B122" s="15">
        <v>3</v>
      </c>
      <c r="C122" s="15">
        <v>2</v>
      </c>
      <c r="D122" s="15">
        <v>3</v>
      </c>
      <c r="E122" s="15">
        <v>2</v>
      </c>
      <c r="F122" s="15">
        <v>4</v>
      </c>
      <c r="G122" s="15">
        <v>2</v>
      </c>
      <c r="H122" s="15">
        <v>4</v>
      </c>
      <c r="I122" s="15">
        <v>2</v>
      </c>
      <c r="J122" s="15">
        <v>3</v>
      </c>
      <c r="K122" s="15">
        <v>2</v>
      </c>
      <c r="L122">
        <f t="shared" si="5"/>
        <v>17</v>
      </c>
      <c r="M122">
        <f t="shared" si="6"/>
        <v>10</v>
      </c>
      <c r="N122">
        <f t="shared" si="7"/>
        <v>12</v>
      </c>
      <c r="O122">
        <f t="shared" si="8"/>
        <v>15</v>
      </c>
      <c r="P122">
        <f t="shared" si="9"/>
        <v>67.5</v>
      </c>
      <c r="Q122" s="2" t="s">
        <v>314</v>
      </c>
    </row>
    <row r="123" spans="1:17" ht="13.8" thickBot="1">
      <c r="A123">
        <v>15</v>
      </c>
      <c r="B123" s="15">
        <v>5</v>
      </c>
      <c r="C123" s="15">
        <v>1</v>
      </c>
      <c r="D123" s="15">
        <v>5</v>
      </c>
      <c r="E123" s="15">
        <v>5</v>
      </c>
      <c r="F123" s="15">
        <v>4</v>
      </c>
      <c r="G123" s="15">
        <v>1</v>
      </c>
      <c r="H123" s="15">
        <v>4</v>
      </c>
      <c r="I123" s="15">
        <v>3</v>
      </c>
      <c r="J123" s="15">
        <v>4</v>
      </c>
      <c r="K123" s="15">
        <v>3</v>
      </c>
      <c r="L123">
        <f t="shared" si="5"/>
        <v>22</v>
      </c>
      <c r="M123">
        <f t="shared" si="6"/>
        <v>13</v>
      </c>
      <c r="N123">
        <f t="shared" si="7"/>
        <v>17</v>
      </c>
      <c r="O123">
        <f t="shared" si="8"/>
        <v>12</v>
      </c>
      <c r="P123">
        <f t="shared" si="9"/>
        <v>72.5</v>
      </c>
      <c r="Q123" s="2" t="s">
        <v>312</v>
      </c>
    </row>
    <row r="124" spans="1:17" ht="13.8" thickBot="1">
      <c r="A124">
        <v>16</v>
      </c>
      <c r="B124" s="15">
        <v>2</v>
      </c>
      <c r="C124" s="15">
        <v>2</v>
      </c>
      <c r="D124" s="15">
        <v>4</v>
      </c>
      <c r="E124" s="15">
        <v>5</v>
      </c>
      <c r="F124" s="15">
        <v>4</v>
      </c>
      <c r="G124" s="15">
        <v>3</v>
      </c>
      <c r="H124" s="15">
        <v>4</v>
      </c>
      <c r="I124" s="15">
        <v>5</v>
      </c>
      <c r="J124" s="15">
        <v>4</v>
      </c>
      <c r="K124" s="15">
        <v>1</v>
      </c>
      <c r="L124">
        <f t="shared" si="5"/>
        <v>18</v>
      </c>
      <c r="M124">
        <f t="shared" si="6"/>
        <v>16</v>
      </c>
      <c r="N124">
        <f t="shared" si="7"/>
        <v>13</v>
      </c>
      <c r="O124">
        <f t="shared" si="8"/>
        <v>9</v>
      </c>
      <c r="P124">
        <f t="shared" si="9"/>
        <v>55</v>
      </c>
      <c r="Q124" s="2" t="s">
        <v>314</v>
      </c>
    </row>
    <row r="125" spans="1:17" ht="13.8" thickBot="1">
      <c r="A125">
        <v>17</v>
      </c>
      <c r="B125" s="15">
        <v>5</v>
      </c>
      <c r="C125" s="15">
        <v>1</v>
      </c>
      <c r="D125" s="15">
        <v>5</v>
      </c>
      <c r="E125" s="15">
        <v>2</v>
      </c>
      <c r="F125" s="15">
        <v>4</v>
      </c>
      <c r="G125" s="15">
        <v>2</v>
      </c>
      <c r="H125" s="15">
        <v>3</v>
      </c>
      <c r="I125" s="15">
        <v>4</v>
      </c>
      <c r="J125" s="15">
        <v>3</v>
      </c>
      <c r="K125" s="15">
        <v>3</v>
      </c>
      <c r="L125">
        <f t="shared" si="5"/>
        <v>20</v>
      </c>
      <c r="M125">
        <f t="shared" si="6"/>
        <v>12</v>
      </c>
      <c r="N125">
        <f t="shared" si="7"/>
        <v>15</v>
      </c>
      <c r="O125">
        <f t="shared" si="8"/>
        <v>13</v>
      </c>
      <c r="P125">
        <f t="shared" si="9"/>
        <v>70</v>
      </c>
      <c r="Q125" s="2" t="s">
        <v>312</v>
      </c>
    </row>
    <row r="126" spans="1:17" ht="13.8" thickBot="1">
      <c r="A126">
        <v>18</v>
      </c>
      <c r="B126" s="15">
        <v>4</v>
      </c>
      <c r="C126" s="15">
        <v>3</v>
      </c>
      <c r="D126" s="15">
        <v>4</v>
      </c>
      <c r="E126" s="15">
        <v>4</v>
      </c>
      <c r="F126" s="15">
        <v>4</v>
      </c>
      <c r="G126" s="15">
        <v>1</v>
      </c>
      <c r="H126" s="15">
        <v>3</v>
      </c>
      <c r="I126" s="15">
        <v>4</v>
      </c>
      <c r="J126" s="15">
        <v>4</v>
      </c>
      <c r="K126" s="15">
        <v>3</v>
      </c>
      <c r="L126">
        <f t="shared" si="5"/>
        <v>19</v>
      </c>
      <c r="M126">
        <f t="shared" si="6"/>
        <v>15</v>
      </c>
      <c r="N126">
        <f t="shared" si="7"/>
        <v>14</v>
      </c>
      <c r="O126">
        <f t="shared" si="8"/>
        <v>10</v>
      </c>
      <c r="P126">
        <f t="shared" si="9"/>
        <v>60</v>
      </c>
      <c r="Q126" s="2" t="s">
        <v>314</v>
      </c>
    </row>
    <row r="128" spans="1:17">
      <c r="A128" s="2" t="s">
        <v>355</v>
      </c>
      <c r="B128" s="6" t="s">
        <v>12</v>
      </c>
      <c r="C128" s="2"/>
    </row>
    <row r="129" spans="1:2">
      <c r="A129" s="2"/>
    </row>
    <row r="130" spans="1:2">
      <c r="A130" s="2" t="s">
        <v>356</v>
      </c>
    </row>
    <row r="131" spans="1:2">
      <c r="A131">
        <v>1</v>
      </c>
      <c r="B131">
        <v>0</v>
      </c>
    </row>
    <row r="132" spans="1:2">
      <c r="A132">
        <v>2</v>
      </c>
      <c r="B132">
        <v>0</v>
      </c>
    </row>
    <row r="133" spans="1:2">
      <c r="A133">
        <v>3</v>
      </c>
      <c r="B133">
        <v>6</v>
      </c>
    </row>
    <row r="134" spans="1:2">
      <c r="A134">
        <v>4</v>
      </c>
      <c r="B134">
        <v>7</v>
      </c>
    </row>
    <row r="135" spans="1:2">
      <c r="A135">
        <v>5</v>
      </c>
      <c r="B135">
        <v>5</v>
      </c>
    </row>
    <row r="136" spans="1:2">
      <c r="A136" s="2" t="s">
        <v>357</v>
      </c>
    </row>
    <row r="148" spans="1:2">
      <c r="A148" s="2" t="s">
        <v>358</v>
      </c>
      <c r="B148" s="6" t="s">
        <v>371</v>
      </c>
    </row>
    <row r="150" spans="1:2">
      <c r="A150" s="2" t="s">
        <v>356</v>
      </c>
    </row>
    <row r="151" spans="1:2">
      <c r="A151">
        <v>1</v>
      </c>
      <c r="B151">
        <v>0</v>
      </c>
    </row>
    <row r="152" spans="1:2">
      <c r="A152">
        <v>2</v>
      </c>
      <c r="B152">
        <v>0</v>
      </c>
    </row>
    <row r="153" spans="1:2">
      <c r="A153">
        <v>3</v>
      </c>
      <c r="B153">
        <v>2</v>
      </c>
    </row>
    <row r="154" spans="1:2">
      <c r="A154">
        <v>4</v>
      </c>
      <c r="B154">
        <v>8</v>
      </c>
    </row>
    <row r="155" spans="1:2">
      <c r="A155">
        <v>5</v>
      </c>
      <c r="B155">
        <v>8</v>
      </c>
    </row>
    <row r="156" spans="1:2">
      <c r="A156" s="2" t="s">
        <v>357</v>
      </c>
    </row>
    <row r="168" spans="1:2">
      <c r="A168" s="2" t="s">
        <v>358</v>
      </c>
      <c r="B168" s="6" t="s">
        <v>27</v>
      </c>
    </row>
    <row r="170" spans="1:2">
      <c r="A170" s="2" t="s">
        <v>356</v>
      </c>
    </row>
    <row r="171" spans="1:2">
      <c r="A171">
        <v>1</v>
      </c>
      <c r="B171">
        <v>0</v>
      </c>
    </row>
    <row r="172" spans="1:2">
      <c r="A172">
        <v>2</v>
      </c>
      <c r="B172">
        <v>0</v>
      </c>
    </row>
    <row r="173" spans="1:2">
      <c r="A173">
        <v>3</v>
      </c>
      <c r="B173">
        <v>4</v>
      </c>
    </row>
    <row r="174" spans="1:2">
      <c r="A174">
        <v>4</v>
      </c>
      <c r="B174">
        <v>6</v>
      </c>
    </row>
    <row r="175" spans="1:2">
      <c r="A175">
        <v>5</v>
      </c>
      <c r="B175">
        <v>8</v>
      </c>
    </row>
    <row r="176" spans="1:2">
      <c r="A176" s="2" t="s">
        <v>357</v>
      </c>
    </row>
    <row r="185" spans="1:17">
      <c r="A185" s="22" t="s">
        <v>367</v>
      </c>
      <c r="B185" s="22"/>
      <c r="C185" s="22"/>
    </row>
    <row r="187" spans="1:17" ht="13.8" thickBot="1">
      <c r="A187" s="2" t="s">
        <v>325</v>
      </c>
      <c r="B187" s="2" t="s">
        <v>326</v>
      </c>
      <c r="C187" s="2" t="s">
        <v>327</v>
      </c>
      <c r="D187" s="2" t="s">
        <v>328</v>
      </c>
      <c r="E187" s="2" t="s">
        <v>329</v>
      </c>
      <c r="F187" s="2" t="s">
        <v>330</v>
      </c>
      <c r="G187" s="2" t="s">
        <v>331</v>
      </c>
      <c r="H187" s="2" t="s">
        <v>332</v>
      </c>
      <c r="I187" s="2" t="s">
        <v>333</v>
      </c>
      <c r="J187" s="2" t="s">
        <v>334</v>
      </c>
      <c r="K187" s="2" t="s">
        <v>335</v>
      </c>
      <c r="L187" s="3" t="s">
        <v>348</v>
      </c>
      <c r="M187" s="3" t="s">
        <v>349</v>
      </c>
      <c r="N187" s="3" t="s">
        <v>350</v>
      </c>
      <c r="O187" s="3" t="s">
        <v>351</v>
      </c>
      <c r="P187" s="3" t="s">
        <v>352</v>
      </c>
      <c r="Q187" s="4" t="s">
        <v>353</v>
      </c>
    </row>
    <row r="188" spans="1:17" ht="13.8" thickBot="1">
      <c r="A188">
        <v>1</v>
      </c>
      <c r="B188" s="15">
        <v>4</v>
      </c>
      <c r="C188" s="15">
        <v>2</v>
      </c>
      <c r="D188" s="15">
        <v>4</v>
      </c>
      <c r="E188" s="15">
        <v>2</v>
      </c>
      <c r="F188" s="15">
        <v>4</v>
      </c>
      <c r="G188" s="15">
        <v>1</v>
      </c>
      <c r="H188" s="15">
        <v>3</v>
      </c>
      <c r="I188" s="15">
        <v>2</v>
      </c>
      <c r="J188" s="15">
        <v>4</v>
      </c>
      <c r="K188" s="15">
        <v>2</v>
      </c>
      <c r="L188">
        <f t="shared" ref="L188:L205" si="10">SUM(B188,D188,F188,H188,J188)</f>
        <v>19</v>
      </c>
      <c r="M188">
        <f t="shared" ref="M188:M205" si="11">SUM(C188,E188,G188,I188,K188)</f>
        <v>9</v>
      </c>
      <c r="N188">
        <f t="shared" ref="N188:N205" si="12">L188-5</f>
        <v>14</v>
      </c>
      <c r="O188">
        <f t="shared" ref="O188:O205" si="13">25-M188</f>
        <v>16</v>
      </c>
      <c r="P188">
        <f t="shared" ref="P188:P205" si="14">SUM(N188:O188)*2.5</f>
        <v>75</v>
      </c>
      <c r="Q188" s="2" t="s">
        <v>312</v>
      </c>
    </row>
    <row r="189" spans="1:17" ht="13.8" thickBot="1">
      <c r="A189">
        <v>2</v>
      </c>
      <c r="B189" s="15">
        <v>5</v>
      </c>
      <c r="C189" s="15">
        <v>1</v>
      </c>
      <c r="D189" s="15">
        <v>5</v>
      </c>
      <c r="E189" s="15">
        <v>1</v>
      </c>
      <c r="F189" s="15">
        <v>4</v>
      </c>
      <c r="G189" s="15">
        <v>2</v>
      </c>
      <c r="H189" s="15">
        <v>5</v>
      </c>
      <c r="I189" s="15">
        <v>2</v>
      </c>
      <c r="J189" s="15">
        <v>4</v>
      </c>
      <c r="K189" s="15">
        <v>2</v>
      </c>
      <c r="L189">
        <f t="shared" si="10"/>
        <v>23</v>
      </c>
      <c r="M189">
        <f t="shared" si="11"/>
        <v>8</v>
      </c>
      <c r="N189">
        <f t="shared" si="12"/>
        <v>18</v>
      </c>
      <c r="O189">
        <f t="shared" si="13"/>
        <v>17</v>
      </c>
      <c r="P189">
        <f t="shared" si="14"/>
        <v>87.5</v>
      </c>
      <c r="Q189" s="2" t="s">
        <v>311</v>
      </c>
    </row>
    <row r="190" spans="1:17" ht="13.8" thickBot="1">
      <c r="A190">
        <v>3</v>
      </c>
      <c r="B190" s="15">
        <v>4</v>
      </c>
      <c r="C190" s="15">
        <v>2</v>
      </c>
      <c r="D190" s="15">
        <v>5</v>
      </c>
      <c r="E190" s="15">
        <v>2</v>
      </c>
      <c r="F190" s="15">
        <v>5</v>
      </c>
      <c r="G190" s="15">
        <v>1</v>
      </c>
      <c r="H190" s="15">
        <v>5</v>
      </c>
      <c r="I190" s="15">
        <v>3</v>
      </c>
      <c r="J190" s="15">
        <v>5</v>
      </c>
      <c r="K190" s="15">
        <v>4</v>
      </c>
      <c r="L190">
        <f t="shared" si="10"/>
        <v>24</v>
      </c>
      <c r="M190">
        <f t="shared" si="11"/>
        <v>12</v>
      </c>
      <c r="N190">
        <f t="shared" si="12"/>
        <v>19</v>
      </c>
      <c r="O190">
        <f t="shared" si="13"/>
        <v>13</v>
      </c>
      <c r="P190">
        <f t="shared" si="14"/>
        <v>80</v>
      </c>
      <c r="Q190" s="2" t="s">
        <v>312</v>
      </c>
    </row>
    <row r="191" spans="1:17" ht="13.8" thickBot="1">
      <c r="A191">
        <v>4</v>
      </c>
      <c r="B191" s="15">
        <v>5</v>
      </c>
      <c r="C191" s="15">
        <v>3</v>
      </c>
      <c r="D191" s="15">
        <v>3</v>
      </c>
      <c r="E191" s="15">
        <v>4</v>
      </c>
      <c r="F191" s="15">
        <v>5</v>
      </c>
      <c r="G191" s="15">
        <v>1</v>
      </c>
      <c r="H191" s="15">
        <v>5</v>
      </c>
      <c r="I191" s="15">
        <v>5</v>
      </c>
      <c r="J191" s="15">
        <v>4</v>
      </c>
      <c r="K191" s="15">
        <v>1</v>
      </c>
      <c r="L191">
        <f t="shared" si="10"/>
        <v>22</v>
      </c>
      <c r="M191">
        <f t="shared" si="11"/>
        <v>14</v>
      </c>
      <c r="N191">
        <f t="shared" si="12"/>
        <v>17</v>
      </c>
      <c r="O191">
        <f t="shared" si="13"/>
        <v>11</v>
      </c>
      <c r="P191">
        <f t="shared" si="14"/>
        <v>70</v>
      </c>
      <c r="Q191" s="2" t="s">
        <v>312</v>
      </c>
    </row>
    <row r="192" spans="1:17" ht="13.8" thickBot="1">
      <c r="A192">
        <v>5</v>
      </c>
      <c r="B192" s="15">
        <v>4</v>
      </c>
      <c r="C192" s="15">
        <v>5</v>
      </c>
      <c r="D192" s="15">
        <v>4</v>
      </c>
      <c r="E192" s="15">
        <v>5</v>
      </c>
      <c r="F192" s="15">
        <v>4</v>
      </c>
      <c r="G192" s="15">
        <v>5</v>
      </c>
      <c r="H192" s="15">
        <v>4</v>
      </c>
      <c r="I192" s="15">
        <v>2</v>
      </c>
      <c r="J192" s="15">
        <v>3</v>
      </c>
      <c r="K192" s="15">
        <v>5</v>
      </c>
      <c r="L192">
        <f t="shared" si="10"/>
        <v>19</v>
      </c>
      <c r="M192">
        <f t="shared" si="11"/>
        <v>22</v>
      </c>
      <c r="N192">
        <f t="shared" si="12"/>
        <v>14</v>
      </c>
      <c r="O192">
        <f t="shared" si="13"/>
        <v>3</v>
      </c>
      <c r="P192">
        <f t="shared" si="14"/>
        <v>42.5</v>
      </c>
      <c r="Q192" s="2" t="s">
        <v>316</v>
      </c>
    </row>
    <row r="193" spans="1:17" ht="13.8" thickBot="1">
      <c r="A193">
        <v>6</v>
      </c>
      <c r="B193" s="15">
        <v>4</v>
      </c>
      <c r="C193" s="15">
        <v>3</v>
      </c>
      <c r="D193" s="15">
        <v>4</v>
      </c>
      <c r="E193" s="15">
        <v>2</v>
      </c>
      <c r="F193" s="15">
        <v>4</v>
      </c>
      <c r="G193" s="15">
        <v>2</v>
      </c>
      <c r="H193" s="15">
        <v>3</v>
      </c>
      <c r="I193" s="15">
        <v>3</v>
      </c>
      <c r="J193" s="15">
        <v>4</v>
      </c>
      <c r="K193" s="15">
        <v>3</v>
      </c>
      <c r="L193">
        <f t="shared" si="10"/>
        <v>19</v>
      </c>
      <c r="M193">
        <f t="shared" si="11"/>
        <v>13</v>
      </c>
      <c r="N193">
        <f t="shared" si="12"/>
        <v>14</v>
      </c>
      <c r="O193">
        <f t="shared" si="13"/>
        <v>12</v>
      </c>
      <c r="P193">
        <f t="shared" si="14"/>
        <v>65</v>
      </c>
      <c r="Q193" s="2" t="s">
        <v>314</v>
      </c>
    </row>
    <row r="194" spans="1:17" ht="13.8" thickBot="1">
      <c r="A194">
        <v>7</v>
      </c>
      <c r="B194" s="15">
        <v>5</v>
      </c>
      <c r="C194" s="15">
        <v>1</v>
      </c>
      <c r="D194" s="15">
        <v>5</v>
      </c>
      <c r="E194" s="15">
        <v>1</v>
      </c>
      <c r="F194" s="15">
        <v>5</v>
      </c>
      <c r="G194" s="15">
        <v>1</v>
      </c>
      <c r="H194" s="15">
        <v>5</v>
      </c>
      <c r="I194" s="15">
        <v>1</v>
      </c>
      <c r="J194" s="15">
        <v>5</v>
      </c>
      <c r="K194" s="15">
        <v>1</v>
      </c>
      <c r="L194">
        <f t="shared" si="10"/>
        <v>25</v>
      </c>
      <c r="M194">
        <f t="shared" si="11"/>
        <v>5</v>
      </c>
      <c r="N194">
        <f t="shared" si="12"/>
        <v>20</v>
      </c>
      <c r="O194">
        <f t="shared" si="13"/>
        <v>20</v>
      </c>
      <c r="P194">
        <f t="shared" si="14"/>
        <v>100</v>
      </c>
      <c r="Q194" s="2" t="s">
        <v>311</v>
      </c>
    </row>
    <row r="195" spans="1:17" ht="13.8" thickBot="1">
      <c r="A195">
        <v>8</v>
      </c>
      <c r="B195" s="15">
        <v>4</v>
      </c>
      <c r="C195" s="15">
        <v>1</v>
      </c>
      <c r="D195" s="15">
        <v>5</v>
      </c>
      <c r="E195" s="15">
        <v>2</v>
      </c>
      <c r="F195" s="15">
        <v>5</v>
      </c>
      <c r="G195" s="15">
        <v>1</v>
      </c>
      <c r="H195" s="15">
        <v>4</v>
      </c>
      <c r="I195" s="15">
        <v>1</v>
      </c>
      <c r="J195" s="15">
        <v>4</v>
      </c>
      <c r="K195" s="15">
        <v>1</v>
      </c>
      <c r="L195">
        <f t="shared" si="10"/>
        <v>22</v>
      </c>
      <c r="M195">
        <f t="shared" si="11"/>
        <v>6</v>
      </c>
      <c r="N195">
        <f t="shared" si="12"/>
        <v>17</v>
      </c>
      <c r="O195">
        <f t="shared" si="13"/>
        <v>19</v>
      </c>
      <c r="P195">
        <f t="shared" si="14"/>
        <v>90</v>
      </c>
      <c r="Q195" s="2" t="s">
        <v>311</v>
      </c>
    </row>
    <row r="196" spans="1:17" ht="13.8" thickBot="1">
      <c r="A196">
        <v>9</v>
      </c>
      <c r="B196" s="15">
        <v>5</v>
      </c>
      <c r="C196" s="15">
        <v>3</v>
      </c>
      <c r="D196" s="15">
        <v>4</v>
      </c>
      <c r="E196" s="15">
        <v>4</v>
      </c>
      <c r="F196" s="15">
        <v>4</v>
      </c>
      <c r="G196" s="15">
        <v>2</v>
      </c>
      <c r="H196" s="15">
        <v>2</v>
      </c>
      <c r="I196" s="15">
        <v>5</v>
      </c>
      <c r="J196" s="15">
        <v>3</v>
      </c>
      <c r="K196" s="15">
        <v>5</v>
      </c>
      <c r="L196">
        <f t="shared" si="10"/>
        <v>18</v>
      </c>
      <c r="M196">
        <f t="shared" si="11"/>
        <v>19</v>
      </c>
      <c r="N196">
        <f t="shared" si="12"/>
        <v>13</v>
      </c>
      <c r="O196">
        <f t="shared" si="13"/>
        <v>6</v>
      </c>
      <c r="P196">
        <f t="shared" si="14"/>
        <v>47.5</v>
      </c>
      <c r="Q196" s="2" t="s">
        <v>316</v>
      </c>
    </row>
    <row r="197" spans="1:17" ht="13.8" thickBot="1">
      <c r="A197">
        <v>10</v>
      </c>
      <c r="B197" s="15">
        <v>3</v>
      </c>
      <c r="C197" s="15">
        <v>2</v>
      </c>
      <c r="D197" s="15">
        <v>4</v>
      </c>
      <c r="E197" s="15">
        <v>2</v>
      </c>
      <c r="F197" s="15">
        <v>4</v>
      </c>
      <c r="G197" s="15">
        <v>3</v>
      </c>
      <c r="H197" s="15">
        <v>4</v>
      </c>
      <c r="I197" s="15">
        <v>3</v>
      </c>
      <c r="J197" s="15">
        <v>4</v>
      </c>
      <c r="K197" s="15">
        <v>4</v>
      </c>
      <c r="L197">
        <f t="shared" si="10"/>
        <v>19</v>
      </c>
      <c r="M197">
        <f t="shared" si="11"/>
        <v>14</v>
      </c>
      <c r="N197">
        <f t="shared" si="12"/>
        <v>14</v>
      </c>
      <c r="O197">
        <f t="shared" si="13"/>
        <v>11</v>
      </c>
      <c r="P197">
        <f t="shared" si="14"/>
        <v>62.5</v>
      </c>
      <c r="Q197" s="2" t="s">
        <v>314</v>
      </c>
    </row>
    <row r="198" spans="1:17" ht="13.8" thickBot="1">
      <c r="A198">
        <v>11</v>
      </c>
      <c r="B198" s="15">
        <v>4</v>
      </c>
      <c r="C198" s="15">
        <v>2</v>
      </c>
      <c r="D198" s="15">
        <v>5</v>
      </c>
      <c r="E198" s="15">
        <v>4</v>
      </c>
      <c r="F198" s="15">
        <v>5</v>
      </c>
      <c r="G198" s="15">
        <v>2</v>
      </c>
      <c r="H198" s="15">
        <v>4</v>
      </c>
      <c r="I198" s="15">
        <v>3</v>
      </c>
      <c r="J198" s="15">
        <v>4</v>
      </c>
      <c r="K198" s="15">
        <v>4</v>
      </c>
      <c r="L198">
        <f t="shared" si="10"/>
        <v>22</v>
      </c>
      <c r="M198">
        <f t="shared" si="11"/>
        <v>15</v>
      </c>
      <c r="N198">
        <f t="shared" si="12"/>
        <v>17</v>
      </c>
      <c r="O198">
        <f t="shared" si="13"/>
        <v>10</v>
      </c>
      <c r="P198">
        <f t="shared" si="14"/>
        <v>67.5</v>
      </c>
      <c r="Q198" s="2" t="s">
        <v>314</v>
      </c>
    </row>
    <row r="199" spans="1:17" ht="13.8" thickBot="1">
      <c r="A199">
        <v>12</v>
      </c>
      <c r="B199" s="15">
        <v>4</v>
      </c>
      <c r="C199" s="15">
        <v>2</v>
      </c>
      <c r="D199" s="15">
        <v>4</v>
      </c>
      <c r="E199" s="15">
        <v>3</v>
      </c>
      <c r="F199" s="15">
        <v>3</v>
      </c>
      <c r="G199" s="15">
        <v>2</v>
      </c>
      <c r="H199" s="15">
        <v>2</v>
      </c>
      <c r="I199" s="15">
        <v>4</v>
      </c>
      <c r="J199" s="15">
        <v>4</v>
      </c>
      <c r="K199" s="15">
        <v>3</v>
      </c>
      <c r="L199">
        <f t="shared" si="10"/>
        <v>17</v>
      </c>
      <c r="M199">
        <f t="shared" si="11"/>
        <v>14</v>
      </c>
      <c r="N199">
        <f t="shared" si="12"/>
        <v>12</v>
      </c>
      <c r="O199">
        <f t="shared" si="13"/>
        <v>11</v>
      </c>
      <c r="P199">
        <f t="shared" si="14"/>
        <v>57.5</v>
      </c>
      <c r="Q199" s="2" t="s">
        <v>314</v>
      </c>
    </row>
    <row r="200" spans="1:17" ht="13.8" thickBot="1">
      <c r="A200">
        <v>13</v>
      </c>
      <c r="B200" s="15">
        <v>5</v>
      </c>
      <c r="C200" s="15">
        <v>1</v>
      </c>
      <c r="D200" s="15">
        <v>5</v>
      </c>
      <c r="E200" s="15">
        <v>1</v>
      </c>
      <c r="F200" s="15">
        <v>5</v>
      </c>
      <c r="G200" s="15">
        <v>1</v>
      </c>
      <c r="H200" s="15">
        <v>5</v>
      </c>
      <c r="I200" s="15">
        <v>1</v>
      </c>
      <c r="J200" s="15">
        <v>5</v>
      </c>
      <c r="K200" s="15">
        <v>1</v>
      </c>
      <c r="L200">
        <f t="shared" si="10"/>
        <v>25</v>
      </c>
      <c r="M200">
        <f t="shared" si="11"/>
        <v>5</v>
      </c>
      <c r="N200">
        <f t="shared" si="12"/>
        <v>20</v>
      </c>
      <c r="O200">
        <f t="shared" si="13"/>
        <v>20</v>
      </c>
      <c r="P200">
        <f t="shared" si="14"/>
        <v>100</v>
      </c>
      <c r="Q200" s="2" t="s">
        <v>311</v>
      </c>
    </row>
    <row r="201" spans="1:17" ht="13.8" thickBot="1">
      <c r="A201">
        <v>14</v>
      </c>
      <c r="B201" s="15">
        <v>3</v>
      </c>
      <c r="C201" s="15">
        <v>4</v>
      </c>
      <c r="D201" s="15">
        <v>3</v>
      </c>
      <c r="E201" s="15">
        <v>2</v>
      </c>
      <c r="F201" s="15">
        <v>3</v>
      </c>
      <c r="G201" s="15">
        <v>2</v>
      </c>
      <c r="H201" s="15">
        <v>2</v>
      </c>
      <c r="I201" s="15">
        <v>4</v>
      </c>
      <c r="J201" s="15">
        <v>3</v>
      </c>
      <c r="K201" s="15">
        <v>4</v>
      </c>
      <c r="L201">
        <f t="shared" si="10"/>
        <v>14</v>
      </c>
      <c r="M201">
        <f t="shared" si="11"/>
        <v>16</v>
      </c>
      <c r="N201">
        <f t="shared" si="12"/>
        <v>9</v>
      </c>
      <c r="O201">
        <f t="shared" si="13"/>
        <v>9</v>
      </c>
      <c r="P201">
        <f t="shared" si="14"/>
        <v>45</v>
      </c>
      <c r="Q201" s="2" t="s">
        <v>316</v>
      </c>
    </row>
    <row r="202" spans="1:17" ht="13.8" thickBot="1">
      <c r="A202">
        <v>15</v>
      </c>
      <c r="B202" s="15">
        <v>4</v>
      </c>
      <c r="C202" s="15">
        <v>2</v>
      </c>
      <c r="D202" s="15">
        <v>4</v>
      </c>
      <c r="E202" s="15">
        <v>5</v>
      </c>
      <c r="F202" s="15">
        <v>5</v>
      </c>
      <c r="G202" s="15">
        <v>1</v>
      </c>
      <c r="H202" s="15">
        <v>4</v>
      </c>
      <c r="I202" s="15">
        <v>4</v>
      </c>
      <c r="J202" s="15">
        <v>4</v>
      </c>
      <c r="K202" s="15">
        <v>3</v>
      </c>
      <c r="L202">
        <f t="shared" si="10"/>
        <v>21</v>
      </c>
      <c r="M202">
        <f t="shared" si="11"/>
        <v>15</v>
      </c>
      <c r="N202">
        <f t="shared" si="12"/>
        <v>16</v>
      </c>
      <c r="O202">
        <f t="shared" si="13"/>
        <v>10</v>
      </c>
      <c r="P202">
        <f t="shared" si="14"/>
        <v>65</v>
      </c>
      <c r="Q202" s="2" t="s">
        <v>314</v>
      </c>
    </row>
    <row r="203" spans="1:17" ht="13.8" thickBot="1">
      <c r="A203">
        <v>16</v>
      </c>
      <c r="B203" s="15">
        <v>5</v>
      </c>
      <c r="C203" s="15">
        <v>2</v>
      </c>
      <c r="D203" s="15">
        <v>4</v>
      </c>
      <c r="E203" s="15">
        <v>3</v>
      </c>
      <c r="F203" s="15">
        <v>5</v>
      </c>
      <c r="G203" s="15">
        <v>2</v>
      </c>
      <c r="H203" s="15">
        <v>5</v>
      </c>
      <c r="I203" s="15">
        <v>2</v>
      </c>
      <c r="J203" s="15">
        <v>4</v>
      </c>
      <c r="K203" s="15">
        <v>2</v>
      </c>
      <c r="L203">
        <f t="shared" si="10"/>
        <v>23</v>
      </c>
      <c r="M203">
        <f t="shared" si="11"/>
        <v>11</v>
      </c>
      <c r="N203">
        <f t="shared" si="12"/>
        <v>18</v>
      </c>
      <c r="O203">
        <f t="shared" si="13"/>
        <v>14</v>
      </c>
      <c r="P203">
        <f t="shared" si="14"/>
        <v>80</v>
      </c>
      <c r="Q203" s="2" t="s">
        <v>312</v>
      </c>
    </row>
    <row r="204" spans="1:17" ht="13.8" thickBot="1">
      <c r="A204">
        <v>17</v>
      </c>
      <c r="B204" s="15">
        <v>2</v>
      </c>
      <c r="C204" s="15">
        <v>4</v>
      </c>
      <c r="D204" s="15">
        <v>2</v>
      </c>
      <c r="E204" s="15">
        <v>4</v>
      </c>
      <c r="F204" s="15">
        <v>3</v>
      </c>
      <c r="G204" s="15">
        <v>2</v>
      </c>
      <c r="H204" s="15">
        <v>2</v>
      </c>
      <c r="I204" s="15">
        <v>4</v>
      </c>
      <c r="J204" s="15">
        <v>2</v>
      </c>
      <c r="K204" s="15">
        <v>4</v>
      </c>
      <c r="L204">
        <f t="shared" si="10"/>
        <v>11</v>
      </c>
      <c r="M204">
        <f t="shared" si="11"/>
        <v>18</v>
      </c>
      <c r="N204">
        <f t="shared" si="12"/>
        <v>6</v>
      </c>
      <c r="O204">
        <f t="shared" si="13"/>
        <v>7</v>
      </c>
      <c r="P204">
        <f t="shared" si="14"/>
        <v>32.5</v>
      </c>
      <c r="Q204" s="2" t="s">
        <v>316</v>
      </c>
    </row>
    <row r="205" spans="1:17" ht="13.8" thickBot="1">
      <c r="A205">
        <v>18</v>
      </c>
      <c r="B205" s="15">
        <v>5</v>
      </c>
      <c r="C205" s="15">
        <v>2</v>
      </c>
      <c r="D205" s="15">
        <v>3</v>
      </c>
      <c r="E205" s="15">
        <v>4</v>
      </c>
      <c r="F205" s="15">
        <v>4</v>
      </c>
      <c r="G205" s="15">
        <v>2</v>
      </c>
      <c r="H205" s="15">
        <v>4</v>
      </c>
      <c r="I205" s="15">
        <v>5</v>
      </c>
      <c r="J205" s="15">
        <v>4</v>
      </c>
      <c r="K205" s="15">
        <v>3</v>
      </c>
      <c r="L205">
        <f t="shared" si="10"/>
        <v>20</v>
      </c>
      <c r="M205">
        <f t="shared" si="11"/>
        <v>16</v>
      </c>
      <c r="N205">
        <f t="shared" si="12"/>
        <v>15</v>
      </c>
      <c r="O205">
        <f t="shared" si="13"/>
        <v>9</v>
      </c>
      <c r="P205">
        <f t="shared" si="14"/>
        <v>60</v>
      </c>
      <c r="Q205" s="2" t="s">
        <v>314</v>
      </c>
    </row>
    <row r="208" spans="1:17">
      <c r="A208" s="2" t="s">
        <v>355</v>
      </c>
      <c r="B208" s="6" t="s">
        <v>12</v>
      </c>
      <c r="C208" s="2"/>
    </row>
    <row r="209" spans="1:2">
      <c r="A209" s="2"/>
    </row>
    <row r="210" spans="1:2">
      <c r="A210" s="2" t="s">
        <v>356</v>
      </c>
    </row>
    <row r="211" spans="1:2">
      <c r="A211">
        <v>1</v>
      </c>
      <c r="B211">
        <v>0</v>
      </c>
    </row>
    <row r="212" spans="1:2">
      <c r="A212">
        <v>2</v>
      </c>
      <c r="B212">
        <v>1</v>
      </c>
    </row>
    <row r="213" spans="1:2">
      <c r="A213">
        <v>3</v>
      </c>
      <c r="B213">
        <v>3</v>
      </c>
    </row>
    <row r="214" spans="1:2">
      <c r="A214">
        <v>4</v>
      </c>
      <c r="B214">
        <v>5</v>
      </c>
    </row>
    <row r="215" spans="1:2">
      <c r="A215">
        <v>5</v>
      </c>
      <c r="B215">
        <v>9</v>
      </c>
    </row>
    <row r="216" spans="1:2">
      <c r="A216" s="2" t="s">
        <v>357</v>
      </c>
    </row>
    <row r="228" spans="1:2">
      <c r="A228" s="2" t="s">
        <v>358</v>
      </c>
      <c r="B228" s="6" t="s">
        <v>38</v>
      </c>
    </row>
    <row r="230" spans="1:2">
      <c r="A230" s="2" t="s">
        <v>356</v>
      </c>
    </row>
    <row r="231" spans="1:2">
      <c r="A231">
        <v>1</v>
      </c>
      <c r="B231">
        <v>0</v>
      </c>
    </row>
    <row r="232" spans="1:2">
      <c r="A232">
        <v>2</v>
      </c>
      <c r="B232">
        <v>1</v>
      </c>
    </row>
    <row r="233" spans="1:2">
      <c r="A233">
        <v>3</v>
      </c>
      <c r="B233">
        <v>1</v>
      </c>
    </row>
    <row r="234" spans="1:2">
      <c r="A234">
        <v>4</v>
      </c>
      <c r="B234">
        <v>5</v>
      </c>
    </row>
    <row r="235" spans="1:2">
      <c r="A235">
        <v>5</v>
      </c>
      <c r="B235">
        <v>11</v>
      </c>
    </row>
    <row r="236" spans="1:2">
      <c r="A236" s="2" t="s">
        <v>357</v>
      </c>
    </row>
    <row r="248" spans="1:2">
      <c r="A248" s="2" t="s">
        <v>358</v>
      </c>
      <c r="B248" s="6" t="s">
        <v>39</v>
      </c>
    </row>
    <row r="250" spans="1:2">
      <c r="A250" s="2" t="s">
        <v>356</v>
      </c>
    </row>
    <row r="251" spans="1:2">
      <c r="A251">
        <v>1</v>
      </c>
      <c r="B251">
        <v>0</v>
      </c>
    </row>
    <row r="252" spans="1:2">
      <c r="A252">
        <v>2</v>
      </c>
      <c r="B252">
        <v>2</v>
      </c>
    </row>
    <row r="253" spans="1:2">
      <c r="A253">
        <v>3</v>
      </c>
      <c r="B253">
        <v>1</v>
      </c>
    </row>
    <row r="254" spans="1:2">
      <c r="A254">
        <v>4</v>
      </c>
      <c r="B254">
        <v>5</v>
      </c>
    </row>
    <row r="255" spans="1:2">
      <c r="A255">
        <v>5</v>
      </c>
      <c r="B255">
        <v>10</v>
      </c>
    </row>
    <row r="256" spans="1:2">
      <c r="A256" s="2" t="s">
        <v>357</v>
      </c>
    </row>
    <row r="267" spans="1:17">
      <c r="A267" s="22" t="s">
        <v>368</v>
      </c>
      <c r="B267" s="22"/>
      <c r="C267" s="22"/>
    </row>
    <row r="269" spans="1:17" ht="13.8" thickBot="1">
      <c r="A269" s="2" t="s">
        <v>325</v>
      </c>
      <c r="B269" s="2" t="s">
        <v>326</v>
      </c>
      <c r="C269" s="2" t="s">
        <v>327</v>
      </c>
      <c r="D269" s="2" t="s">
        <v>328</v>
      </c>
      <c r="E269" s="2" t="s">
        <v>329</v>
      </c>
      <c r="F269" s="2" t="s">
        <v>330</v>
      </c>
      <c r="G269" s="2" t="s">
        <v>331</v>
      </c>
      <c r="H269" s="2" t="s">
        <v>332</v>
      </c>
      <c r="I269" s="2" t="s">
        <v>333</v>
      </c>
      <c r="J269" s="2" t="s">
        <v>334</v>
      </c>
      <c r="K269" s="2" t="s">
        <v>335</v>
      </c>
      <c r="L269" s="3" t="s">
        <v>348</v>
      </c>
      <c r="M269" s="3" t="s">
        <v>349</v>
      </c>
      <c r="N269" s="3" t="s">
        <v>350</v>
      </c>
      <c r="O269" s="3" t="s">
        <v>351</v>
      </c>
      <c r="P269" s="3" t="s">
        <v>352</v>
      </c>
      <c r="Q269" s="4" t="s">
        <v>353</v>
      </c>
    </row>
    <row r="270" spans="1:17" ht="13.8" thickBot="1">
      <c r="A270">
        <v>1</v>
      </c>
      <c r="B270" s="15">
        <v>3</v>
      </c>
      <c r="C270" s="15">
        <v>1</v>
      </c>
      <c r="D270" s="15">
        <v>5</v>
      </c>
      <c r="E270" s="15">
        <v>2</v>
      </c>
      <c r="F270" s="15">
        <v>5</v>
      </c>
      <c r="G270" s="15">
        <v>1</v>
      </c>
      <c r="H270" s="15">
        <v>5</v>
      </c>
      <c r="I270" s="15">
        <v>1</v>
      </c>
      <c r="J270" s="15">
        <v>5</v>
      </c>
      <c r="K270" s="15">
        <v>1</v>
      </c>
      <c r="L270">
        <f t="shared" ref="L270:L287" si="15">SUM(B270,D270,F270,H270,J270)</f>
        <v>23</v>
      </c>
      <c r="M270">
        <f t="shared" ref="M270:M287" si="16">SUM(C270,E270,G270,I270,K270)</f>
        <v>6</v>
      </c>
      <c r="N270">
        <f t="shared" ref="N270:N287" si="17">L270-5</f>
        <v>18</v>
      </c>
      <c r="O270">
        <f t="shared" ref="O270:O287" si="18">25-M270</f>
        <v>19</v>
      </c>
      <c r="P270">
        <f t="shared" ref="P270:P287" si="19">SUM(N270:O270)*2.5</f>
        <v>92.5</v>
      </c>
      <c r="Q270" s="2" t="s">
        <v>311</v>
      </c>
    </row>
    <row r="271" spans="1:17" ht="13.8" thickBot="1">
      <c r="A271">
        <v>2</v>
      </c>
      <c r="B271" s="15">
        <v>5</v>
      </c>
      <c r="C271" s="15">
        <v>2</v>
      </c>
      <c r="D271" s="15">
        <v>4</v>
      </c>
      <c r="E271" s="15">
        <v>1</v>
      </c>
      <c r="F271" s="15">
        <v>5</v>
      </c>
      <c r="G271" s="15">
        <v>1</v>
      </c>
      <c r="H271" s="15">
        <v>4</v>
      </c>
      <c r="I271" s="15">
        <v>1</v>
      </c>
      <c r="J271" s="15">
        <v>5</v>
      </c>
      <c r="K271" s="15">
        <v>1</v>
      </c>
      <c r="L271">
        <f t="shared" si="15"/>
        <v>23</v>
      </c>
      <c r="M271">
        <f t="shared" si="16"/>
        <v>6</v>
      </c>
      <c r="N271">
        <f t="shared" si="17"/>
        <v>18</v>
      </c>
      <c r="O271">
        <f t="shared" si="18"/>
        <v>19</v>
      </c>
      <c r="P271">
        <f t="shared" si="19"/>
        <v>92.5</v>
      </c>
      <c r="Q271" s="2" t="s">
        <v>311</v>
      </c>
    </row>
    <row r="272" spans="1:17" ht="13.8" thickBot="1">
      <c r="A272">
        <v>3</v>
      </c>
      <c r="B272" s="15">
        <v>5</v>
      </c>
      <c r="C272" s="15">
        <v>2</v>
      </c>
      <c r="D272" s="15">
        <v>5</v>
      </c>
      <c r="E272" s="15">
        <v>2</v>
      </c>
      <c r="F272" s="15">
        <v>5</v>
      </c>
      <c r="G272" s="15">
        <v>1</v>
      </c>
      <c r="H272" s="15">
        <v>5</v>
      </c>
      <c r="I272" s="15">
        <v>2</v>
      </c>
      <c r="J272" s="15">
        <v>5</v>
      </c>
      <c r="K272" s="15">
        <v>3</v>
      </c>
      <c r="L272">
        <f t="shared" si="15"/>
        <v>25</v>
      </c>
      <c r="M272">
        <f t="shared" si="16"/>
        <v>10</v>
      </c>
      <c r="N272">
        <f t="shared" si="17"/>
        <v>20</v>
      </c>
      <c r="O272">
        <f t="shared" si="18"/>
        <v>15</v>
      </c>
      <c r="P272">
        <f t="shared" si="19"/>
        <v>87.5</v>
      </c>
      <c r="Q272" s="2" t="s">
        <v>311</v>
      </c>
    </row>
    <row r="273" spans="1:17" ht="13.8" thickBot="1">
      <c r="A273">
        <v>4</v>
      </c>
      <c r="B273" s="15">
        <v>5</v>
      </c>
      <c r="C273" s="15">
        <v>1</v>
      </c>
      <c r="D273" s="15">
        <v>5</v>
      </c>
      <c r="E273" s="15">
        <v>3</v>
      </c>
      <c r="F273" s="15">
        <v>5</v>
      </c>
      <c r="G273" s="15">
        <v>3</v>
      </c>
      <c r="H273" s="15">
        <v>5</v>
      </c>
      <c r="I273" s="15">
        <v>2</v>
      </c>
      <c r="J273" s="15">
        <v>5</v>
      </c>
      <c r="K273" s="15">
        <v>2</v>
      </c>
      <c r="L273">
        <f t="shared" si="15"/>
        <v>25</v>
      </c>
      <c r="M273">
        <f t="shared" si="16"/>
        <v>11</v>
      </c>
      <c r="N273">
        <f t="shared" si="17"/>
        <v>20</v>
      </c>
      <c r="O273">
        <f t="shared" si="18"/>
        <v>14</v>
      </c>
      <c r="P273">
        <f t="shared" si="19"/>
        <v>85</v>
      </c>
      <c r="Q273" s="2" t="s">
        <v>311</v>
      </c>
    </row>
    <row r="274" spans="1:17" ht="13.8" thickBot="1">
      <c r="A274">
        <v>5</v>
      </c>
      <c r="B274" s="15">
        <v>5</v>
      </c>
      <c r="C274" s="15">
        <v>5</v>
      </c>
      <c r="D274" s="15">
        <v>4</v>
      </c>
      <c r="E274" s="15">
        <v>1</v>
      </c>
      <c r="F274" s="15">
        <v>4</v>
      </c>
      <c r="G274" s="15">
        <v>1</v>
      </c>
      <c r="H274" s="15">
        <v>4</v>
      </c>
      <c r="I274" s="15">
        <v>1</v>
      </c>
      <c r="J274" s="15">
        <v>5</v>
      </c>
      <c r="K274" s="15">
        <v>3</v>
      </c>
      <c r="L274">
        <f t="shared" si="15"/>
        <v>22</v>
      </c>
      <c r="M274">
        <f t="shared" si="16"/>
        <v>11</v>
      </c>
      <c r="N274">
        <f t="shared" si="17"/>
        <v>17</v>
      </c>
      <c r="O274">
        <f t="shared" si="18"/>
        <v>14</v>
      </c>
      <c r="P274">
        <f t="shared" si="19"/>
        <v>77.5</v>
      </c>
      <c r="Q274" s="2" t="s">
        <v>312</v>
      </c>
    </row>
    <row r="275" spans="1:17" ht="13.8" thickBot="1">
      <c r="A275">
        <v>6</v>
      </c>
      <c r="B275" s="15">
        <v>5</v>
      </c>
      <c r="C275" s="15">
        <v>1</v>
      </c>
      <c r="D275" s="15">
        <v>4</v>
      </c>
      <c r="E275" s="15">
        <v>2</v>
      </c>
      <c r="F275" s="15">
        <v>4</v>
      </c>
      <c r="G275" s="15">
        <v>1</v>
      </c>
      <c r="H275" s="15">
        <v>4</v>
      </c>
      <c r="I275" s="15">
        <v>2</v>
      </c>
      <c r="J275" s="15">
        <v>4</v>
      </c>
      <c r="K275" s="15">
        <v>2</v>
      </c>
      <c r="L275">
        <f t="shared" si="15"/>
        <v>21</v>
      </c>
      <c r="M275">
        <f t="shared" si="16"/>
        <v>8</v>
      </c>
      <c r="N275">
        <f t="shared" si="17"/>
        <v>16</v>
      </c>
      <c r="O275">
        <f t="shared" si="18"/>
        <v>17</v>
      </c>
      <c r="P275">
        <f t="shared" si="19"/>
        <v>82.5</v>
      </c>
      <c r="Q275" s="2" t="s">
        <v>311</v>
      </c>
    </row>
    <row r="276" spans="1:17" ht="13.8" thickBot="1">
      <c r="A276">
        <v>7</v>
      </c>
      <c r="B276" s="15">
        <v>5</v>
      </c>
      <c r="C276" s="15">
        <v>1</v>
      </c>
      <c r="D276" s="15">
        <v>5</v>
      </c>
      <c r="E276" s="15">
        <v>1</v>
      </c>
      <c r="F276" s="15">
        <v>5</v>
      </c>
      <c r="G276" s="15">
        <v>1</v>
      </c>
      <c r="H276" s="15">
        <v>5</v>
      </c>
      <c r="I276" s="15">
        <v>1</v>
      </c>
      <c r="J276" s="15">
        <v>5</v>
      </c>
      <c r="K276" s="15">
        <v>1</v>
      </c>
      <c r="L276">
        <f t="shared" si="15"/>
        <v>25</v>
      </c>
      <c r="M276">
        <f t="shared" si="16"/>
        <v>5</v>
      </c>
      <c r="N276">
        <f t="shared" si="17"/>
        <v>20</v>
      </c>
      <c r="O276">
        <f t="shared" si="18"/>
        <v>20</v>
      </c>
      <c r="P276">
        <f t="shared" si="19"/>
        <v>100</v>
      </c>
      <c r="Q276" s="2" t="s">
        <v>311</v>
      </c>
    </row>
    <row r="277" spans="1:17" ht="13.8" thickBot="1">
      <c r="A277">
        <v>8</v>
      </c>
      <c r="B277" s="15">
        <v>5</v>
      </c>
      <c r="C277" s="15">
        <v>1</v>
      </c>
      <c r="D277" s="15">
        <v>4</v>
      </c>
      <c r="E277" s="15">
        <v>1</v>
      </c>
      <c r="F277" s="15">
        <v>5</v>
      </c>
      <c r="G277" s="15">
        <v>2</v>
      </c>
      <c r="H277" s="15">
        <v>5</v>
      </c>
      <c r="I277" s="15">
        <v>2</v>
      </c>
      <c r="J277" s="15">
        <v>5</v>
      </c>
      <c r="K277" s="15">
        <v>1</v>
      </c>
      <c r="L277">
        <f t="shared" si="15"/>
        <v>24</v>
      </c>
      <c r="M277">
        <f t="shared" si="16"/>
        <v>7</v>
      </c>
      <c r="N277">
        <f t="shared" si="17"/>
        <v>19</v>
      </c>
      <c r="O277">
        <f t="shared" si="18"/>
        <v>18</v>
      </c>
      <c r="P277">
        <f t="shared" si="19"/>
        <v>92.5</v>
      </c>
      <c r="Q277" s="2" t="s">
        <v>311</v>
      </c>
    </row>
    <row r="278" spans="1:17" ht="13.8" thickBot="1">
      <c r="A278">
        <v>9</v>
      </c>
      <c r="B278" s="15">
        <v>4</v>
      </c>
      <c r="C278" s="15">
        <v>3</v>
      </c>
      <c r="D278" s="15">
        <v>2</v>
      </c>
      <c r="E278" s="15">
        <v>5</v>
      </c>
      <c r="F278" s="15">
        <v>3</v>
      </c>
      <c r="G278" s="15">
        <v>3</v>
      </c>
      <c r="H278" s="15">
        <v>2</v>
      </c>
      <c r="I278" s="15">
        <v>5</v>
      </c>
      <c r="J278" s="15">
        <v>3</v>
      </c>
      <c r="K278" s="15">
        <v>5</v>
      </c>
      <c r="L278">
        <f t="shared" si="15"/>
        <v>14</v>
      </c>
      <c r="M278">
        <f t="shared" si="16"/>
        <v>21</v>
      </c>
      <c r="N278">
        <f t="shared" si="17"/>
        <v>9</v>
      </c>
      <c r="O278">
        <f t="shared" si="18"/>
        <v>4</v>
      </c>
      <c r="P278">
        <f t="shared" si="19"/>
        <v>32.5</v>
      </c>
      <c r="Q278" s="2" t="s">
        <v>316</v>
      </c>
    </row>
    <row r="279" spans="1:17" ht="13.8" thickBot="1">
      <c r="A279">
        <v>10</v>
      </c>
      <c r="B279" s="15">
        <v>5</v>
      </c>
      <c r="C279" s="15">
        <v>3</v>
      </c>
      <c r="D279" s="15">
        <v>4</v>
      </c>
      <c r="E279" s="15">
        <v>3</v>
      </c>
      <c r="F279" s="15">
        <v>4</v>
      </c>
      <c r="G279" s="15">
        <v>1</v>
      </c>
      <c r="H279" s="15">
        <v>5</v>
      </c>
      <c r="I279" s="15">
        <v>3</v>
      </c>
      <c r="J279" s="15">
        <v>4</v>
      </c>
      <c r="K279" s="15">
        <v>3</v>
      </c>
      <c r="L279">
        <f t="shared" si="15"/>
        <v>22</v>
      </c>
      <c r="M279">
        <f t="shared" si="16"/>
        <v>13</v>
      </c>
      <c r="N279">
        <f t="shared" si="17"/>
        <v>17</v>
      </c>
      <c r="O279">
        <f t="shared" si="18"/>
        <v>12</v>
      </c>
      <c r="P279">
        <f t="shared" si="19"/>
        <v>72.5</v>
      </c>
      <c r="Q279" s="2" t="s">
        <v>312</v>
      </c>
    </row>
    <row r="280" spans="1:17" ht="13.8" thickBot="1">
      <c r="A280">
        <v>11</v>
      </c>
      <c r="B280" s="15">
        <v>4</v>
      </c>
      <c r="C280" s="15">
        <v>2</v>
      </c>
      <c r="D280" s="15">
        <v>4</v>
      </c>
      <c r="E280" s="15">
        <v>3</v>
      </c>
      <c r="F280" s="15">
        <v>4</v>
      </c>
      <c r="G280" s="15">
        <v>2</v>
      </c>
      <c r="H280" s="15">
        <v>4</v>
      </c>
      <c r="I280" s="15">
        <v>2</v>
      </c>
      <c r="J280" s="15">
        <v>5</v>
      </c>
      <c r="K280" s="15">
        <v>5</v>
      </c>
      <c r="L280">
        <f t="shared" si="15"/>
        <v>21</v>
      </c>
      <c r="M280">
        <f t="shared" si="16"/>
        <v>14</v>
      </c>
      <c r="N280">
        <f t="shared" si="17"/>
        <v>16</v>
      </c>
      <c r="O280">
        <f t="shared" si="18"/>
        <v>11</v>
      </c>
      <c r="P280">
        <f t="shared" si="19"/>
        <v>67.5</v>
      </c>
      <c r="Q280" s="2" t="s">
        <v>314</v>
      </c>
    </row>
    <row r="281" spans="1:17" ht="13.8" thickBot="1">
      <c r="A281">
        <v>12</v>
      </c>
      <c r="B281" s="15">
        <v>2</v>
      </c>
      <c r="C281" s="15">
        <v>2</v>
      </c>
      <c r="D281" s="15">
        <v>3</v>
      </c>
      <c r="E281" s="15">
        <v>4</v>
      </c>
      <c r="F281" s="15">
        <v>4</v>
      </c>
      <c r="G281" s="15">
        <v>2</v>
      </c>
      <c r="H281" s="15">
        <v>2</v>
      </c>
      <c r="I281" s="15">
        <v>4</v>
      </c>
      <c r="J281" s="15">
        <v>4</v>
      </c>
      <c r="K281" s="15">
        <v>3</v>
      </c>
      <c r="L281">
        <f t="shared" si="15"/>
        <v>15</v>
      </c>
      <c r="M281">
        <f t="shared" si="16"/>
        <v>15</v>
      </c>
      <c r="N281">
        <f t="shared" si="17"/>
        <v>10</v>
      </c>
      <c r="O281">
        <f t="shared" si="18"/>
        <v>10</v>
      </c>
      <c r="P281">
        <f t="shared" si="19"/>
        <v>50</v>
      </c>
      <c r="Q281" s="2" t="s">
        <v>316</v>
      </c>
    </row>
    <row r="282" spans="1:17" ht="13.8" thickBot="1">
      <c r="A282">
        <v>13</v>
      </c>
      <c r="B282" s="15">
        <v>5</v>
      </c>
      <c r="C282" s="15">
        <v>1</v>
      </c>
      <c r="D282" s="15">
        <v>5</v>
      </c>
      <c r="E282" s="15">
        <v>1</v>
      </c>
      <c r="F282" s="15">
        <v>5</v>
      </c>
      <c r="G282" s="15">
        <v>1</v>
      </c>
      <c r="H282" s="15">
        <v>5</v>
      </c>
      <c r="I282" s="15">
        <v>1</v>
      </c>
      <c r="J282" s="15">
        <v>5</v>
      </c>
      <c r="K282" s="15">
        <v>1</v>
      </c>
      <c r="L282">
        <f t="shared" si="15"/>
        <v>25</v>
      </c>
      <c r="M282">
        <f t="shared" si="16"/>
        <v>5</v>
      </c>
      <c r="N282">
        <f t="shared" si="17"/>
        <v>20</v>
      </c>
      <c r="O282">
        <f t="shared" si="18"/>
        <v>20</v>
      </c>
      <c r="P282">
        <f t="shared" si="19"/>
        <v>100</v>
      </c>
      <c r="Q282" s="2" t="s">
        <v>311</v>
      </c>
    </row>
    <row r="283" spans="1:17" ht="13.8" thickBot="1">
      <c r="A283">
        <v>14</v>
      </c>
      <c r="B283" s="15">
        <v>2</v>
      </c>
      <c r="C283" s="15">
        <v>2</v>
      </c>
      <c r="D283" s="15">
        <v>4</v>
      </c>
      <c r="E283" s="15">
        <v>3</v>
      </c>
      <c r="F283" s="15">
        <v>2</v>
      </c>
      <c r="G283" s="15">
        <v>3</v>
      </c>
      <c r="H283" s="15">
        <v>4</v>
      </c>
      <c r="I283" s="15">
        <v>3</v>
      </c>
      <c r="J283" s="15">
        <v>3</v>
      </c>
      <c r="K283" s="15">
        <v>2</v>
      </c>
      <c r="L283">
        <f t="shared" si="15"/>
        <v>15</v>
      </c>
      <c r="M283">
        <f t="shared" si="16"/>
        <v>13</v>
      </c>
      <c r="N283">
        <f t="shared" si="17"/>
        <v>10</v>
      </c>
      <c r="O283">
        <f t="shared" si="18"/>
        <v>12</v>
      </c>
      <c r="P283">
        <f t="shared" si="19"/>
        <v>55</v>
      </c>
      <c r="Q283" s="2" t="s">
        <v>314</v>
      </c>
    </row>
    <row r="284" spans="1:17" ht="13.8" thickBot="1">
      <c r="A284">
        <v>15</v>
      </c>
      <c r="B284" s="15">
        <v>4</v>
      </c>
      <c r="C284" s="15">
        <v>3</v>
      </c>
      <c r="D284" s="15">
        <v>3</v>
      </c>
      <c r="E284" s="15">
        <v>4</v>
      </c>
      <c r="F284" s="15">
        <v>3</v>
      </c>
      <c r="G284" s="15">
        <v>3</v>
      </c>
      <c r="H284" s="15">
        <v>4</v>
      </c>
      <c r="I284" s="15">
        <v>4</v>
      </c>
      <c r="J284" s="15">
        <v>2</v>
      </c>
      <c r="K284" s="15">
        <v>2</v>
      </c>
      <c r="L284">
        <f t="shared" si="15"/>
        <v>16</v>
      </c>
      <c r="M284">
        <f t="shared" si="16"/>
        <v>16</v>
      </c>
      <c r="N284">
        <f t="shared" si="17"/>
        <v>11</v>
      </c>
      <c r="O284">
        <f t="shared" si="18"/>
        <v>9</v>
      </c>
      <c r="P284">
        <f t="shared" si="19"/>
        <v>50</v>
      </c>
      <c r="Q284" s="2" t="s">
        <v>316</v>
      </c>
    </row>
    <row r="285" spans="1:17" ht="13.8" thickBot="1">
      <c r="A285">
        <v>16</v>
      </c>
      <c r="B285" s="15">
        <v>5</v>
      </c>
      <c r="C285" s="15">
        <v>3</v>
      </c>
      <c r="D285" s="15">
        <v>4</v>
      </c>
      <c r="E285" s="15">
        <v>3</v>
      </c>
      <c r="F285" s="15">
        <v>3</v>
      </c>
      <c r="G285" s="15">
        <v>3</v>
      </c>
      <c r="H285" s="15">
        <v>5</v>
      </c>
      <c r="I285" s="15">
        <v>2</v>
      </c>
      <c r="J285" s="15">
        <v>5</v>
      </c>
      <c r="K285" s="15">
        <v>5</v>
      </c>
      <c r="L285">
        <f t="shared" si="15"/>
        <v>22</v>
      </c>
      <c r="M285">
        <f t="shared" si="16"/>
        <v>16</v>
      </c>
      <c r="N285">
        <f t="shared" si="17"/>
        <v>17</v>
      </c>
      <c r="O285">
        <f t="shared" si="18"/>
        <v>9</v>
      </c>
      <c r="P285">
        <f t="shared" si="19"/>
        <v>65</v>
      </c>
      <c r="Q285" s="2" t="s">
        <v>314</v>
      </c>
    </row>
    <row r="286" spans="1:17" ht="13.8" thickBot="1">
      <c r="A286">
        <v>17</v>
      </c>
      <c r="B286" s="15">
        <v>5</v>
      </c>
      <c r="C286" s="15">
        <v>1</v>
      </c>
      <c r="D286" s="15">
        <v>5</v>
      </c>
      <c r="E286" s="15">
        <v>1</v>
      </c>
      <c r="F286" s="15">
        <v>5</v>
      </c>
      <c r="G286" s="15">
        <v>1</v>
      </c>
      <c r="H286" s="15">
        <v>4</v>
      </c>
      <c r="I286" s="15">
        <v>2</v>
      </c>
      <c r="J286" s="15">
        <v>4</v>
      </c>
      <c r="K286" s="15">
        <v>3</v>
      </c>
      <c r="L286">
        <f t="shared" si="15"/>
        <v>23</v>
      </c>
      <c r="M286">
        <f t="shared" si="16"/>
        <v>8</v>
      </c>
      <c r="N286">
        <f t="shared" si="17"/>
        <v>18</v>
      </c>
      <c r="O286">
        <f t="shared" si="18"/>
        <v>17</v>
      </c>
      <c r="P286">
        <f t="shared" si="19"/>
        <v>87.5</v>
      </c>
      <c r="Q286" s="2" t="s">
        <v>311</v>
      </c>
    </row>
    <row r="287" spans="1:17" ht="13.8" thickBot="1">
      <c r="A287">
        <v>18</v>
      </c>
      <c r="B287" s="15">
        <v>4</v>
      </c>
      <c r="C287" s="15">
        <v>1</v>
      </c>
      <c r="D287" s="15">
        <v>3</v>
      </c>
      <c r="E287" s="15">
        <v>3</v>
      </c>
      <c r="F287" s="15">
        <v>4</v>
      </c>
      <c r="G287" s="15">
        <v>2</v>
      </c>
      <c r="H287" s="15">
        <v>3</v>
      </c>
      <c r="I287" s="15">
        <v>4</v>
      </c>
      <c r="J287" s="15">
        <v>4</v>
      </c>
      <c r="K287" s="15">
        <v>4</v>
      </c>
      <c r="L287">
        <f t="shared" si="15"/>
        <v>18</v>
      </c>
      <c r="M287">
        <f t="shared" si="16"/>
        <v>14</v>
      </c>
      <c r="N287">
        <f t="shared" si="17"/>
        <v>13</v>
      </c>
      <c r="O287">
        <f t="shared" si="18"/>
        <v>11</v>
      </c>
      <c r="P287">
        <f t="shared" si="19"/>
        <v>60</v>
      </c>
      <c r="Q287" s="2" t="s">
        <v>314</v>
      </c>
    </row>
    <row r="290" spans="1:3">
      <c r="A290" s="2" t="s">
        <v>355</v>
      </c>
      <c r="B290" s="6" t="s">
        <v>12</v>
      </c>
      <c r="C290" s="2"/>
    </row>
    <row r="291" spans="1:3">
      <c r="A291" s="2"/>
    </row>
    <row r="292" spans="1:3">
      <c r="A292" s="2" t="s">
        <v>356</v>
      </c>
    </row>
    <row r="293" spans="1:3">
      <c r="A293">
        <v>1</v>
      </c>
      <c r="B293">
        <v>0</v>
      </c>
    </row>
    <row r="294" spans="1:3">
      <c r="A294">
        <v>2</v>
      </c>
      <c r="B294">
        <v>1</v>
      </c>
    </row>
    <row r="295" spans="1:3">
      <c r="A295">
        <v>3</v>
      </c>
      <c r="B295">
        <v>2</v>
      </c>
    </row>
    <row r="296" spans="1:3">
      <c r="A296">
        <v>4</v>
      </c>
      <c r="B296">
        <v>5</v>
      </c>
    </row>
    <row r="297" spans="1:3">
      <c r="A297">
        <v>5</v>
      </c>
      <c r="B297">
        <v>9</v>
      </c>
    </row>
    <row r="298" spans="1:3">
      <c r="A298" s="2" t="s">
        <v>357</v>
      </c>
    </row>
    <row r="310" spans="1:2">
      <c r="A310" s="2" t="s">
        <v>358</v>
      </c>
      <c r="B310" s="6" t="s">
        <v>50</v>
      </c>
    </row>
    <row r="312" spans="1:2">
      <c r="A312" s="2" t="s">
        <v>356</v>
      </c>
    </row>
    <row r="313" spans="1:2">
      <c r="A313">
        <v>1</v>
      </c>
      <c r="B313">
        <v>0</v>
      </c>
    </row>
    <row r="314" spans="1:2">
      <c r="A314">
        <v>2</v>
      </c>
      <c r="B314">
        <v>0</v>
      </c>
    </row>
    <row r="315" spans="1:2">
      <c r="A315">
        <v>3</v>
      </c>
      <c r="B315">
        <v>4</v>
      </c>
    </row>
    <row r="316" spans="1:2">
      <c r="A316">
        <v>4</v>
      </c>
      <c r="B316">
        <v>7</v>
      </c>
    </row>
    <row r="317" spans="1:2">
      <c r="A317">
        <v>5</v>
      </c>
      <c r="B317">
        <v>7</v>
      </c>
    </row>
    <row r="318" spans="1:2">
      <c r="A318" s="2" t="s">
        <v>357</v>
      </c>
    </row>
    <row r="325" spans="1:2">
      <c r="B325" s="2"/>
    </row>
    <row r="329" spans="1:2">
      <c r="A329" s="2" t="s">
        <v>358</v>
      </c>
      <c r="B329" s="6" t="s">
        <v>51</v>
      </c>
    </row>
    <row r="331" spans="1:2">
      <c r="A331" s="2" t="s">
        <v>356</v>
      </c>
    </row>
    <row r="332" spans="1:2">
      <c r="A332">
        <v>1</v>
      </c>
      <c r="B332">
        <v>0</v>
      </c>
    </row>
    <row r="333" spans="1:2">
      <c r="A333">
        <v>2</v>
      </c>
      <c r="B333">
        <v>0</v>
      </c>
    </row>
    <row r="334" spans="1:2">
      <c r="A334">
        <v>3</v>
      </c>
      <c r="B334" s="16">
        <v>2</v>
      </c>
    </row>
    <row r="335" spans="1:2">
      <c r="A335">
        <v>4</v>
      </c>
      <c r="B335" s="16">
        <v>8</v>
      </c>
    </row>
    <row r="336" spans="1:2">
      <c r="A336">
        <v>5</v>
      </c>
      <c r="B336" s="16">
        <v>8</v>
      </c>
    </row>
    <row r="337" spans="1:17">
      <c r="A337" s="2" t="s">
        <v>357</v>
      </c>
    </row>
    <row r="347" spans="1:17">
      <c r="A347" s="22" t="s">
        <v>369</v>
      </c>
      <c r="B347" s="22"/>
      <c r="C347" s="22"/>
    </row>
    <row r="349" spans="1:17" ht="13.8" thickBot="1">
      <c r="A349" s="2" t="s">
        <v>325</v>
      </c>
      <c r="B349" s="2" t="s">
        <v>326</v>
      </c>
      <c r="C349" s="2" t="s">
        <v>327</v>
      </c>
      <c r="D349" s="2" t="s">
        <v>328</v>
      </c>
      <c r="E349" s="2" t="s">
        <v>329</v>
      </c>
      <c r="F349" s="2" t="s">
        <v>330</v>
      </c>
      <c r="G349" s="2" t="s">
        <v>331</v>
      </c>
      <c r="H349" s="2" t="s">
        <v>332</v>
      </c>
      <c r="I349" s="2" t="s">
        <v>333</v>
      </c>
      <c r="J349" s="2" t="s">
        <v>334</v>
      </c>
      <c r="K349" s="2" t="s">
        <v>335</v>
      </c>
      <c r="L349" s="3" t="s">
        <v>348</v>
      </c>
      <c r="M349" s="3" t="s">
        <v>349</v>
      </c>
      <c r="N349" s="3" t="s">
        <v>350</v>
      </c>
      <c r="O349" s="3" t="s">
        <v>351</v>
      </c>
      <c r="P349" s="3" t="s">
        <v>352</v>
      </c>
      <c r="Q349" s="4" t="s">
        <v>353</v>
      </c>
    </row>
    <row r="350" spans="1:17" ht="13.8" thickBot="1">
      <c r="A350">
        <v>1</v>
      </c>
      <c r="B350" s="15">
        <v>3</v>
      </c>
      <c r="C350" s="15">
        <v>3</v>
      </c>
      <c r="D350" s="15">
        <v>3</v>
      </c>
      <c r="E350" s="15">
        <v>3</v>
      </c>
      <c r="F350" s="15">
        <v>3</v>
      </c>
      <c r="G350" s="15">
        <v>3</v>
      </c>
      <c r="H350" s="15">
        <v>3</v>
      </c>
      <c r="I350" s="15">
        <v>3</v>
      </c>
      <c r="J350" s="15">
        <v>3</v>
      </c>
      <c r="K350" s="15">
        <v>3</v>
      </c>
      <c r="L350">
        <f t="shared" ref="L350:L367" si="20">SUM(B350,D350,F350,H350,J350)</f>
        <v>15</v>
      </c>
      <c r="M350">
        <f t="shared" ref="M350:M367" si="21">SUM(C350,E350,G350,I350,K350)</f>
        <v>15</v>
      </c>
      <c r="N350">
        <f t="shared" ref="N350:N367" si="22">L350-5</f>
        <v>10</v>
      </c>
      <c r="O350">
        <f t="shared" ref="O350:O367" si="23">25-M350</f>
        <v>10</v>
      </c>
      <c r="P350">
        <f t="shared" ref="P350:P367" si="24">SUM(N350:O350)*2.5</f>
        <v>50</v>
      </c>
      <c r="Q350" s="2" t="s">
        <v>316</v>
      </c>
    </row>
    <row r="351" spans="1:17" ht="13.8" thickBot="1">
      <c r="A351">
        <v>2</v>
      </c>
      <c r="B351" s="15">
        <v>4</v>
      </c>
      <c r="C351" s="15">
        <v>2</v>
      </c>
      <c r="D351" s="15">
        <v>4</v>
      </c>
      <c r="E351" s="15">
        <v>2</v>
      </c>
      <c r="F351" s="15">
        <v>5</v>
      </c>
      <c r="G351" s="15">
        <v>2</v>
      </c>
      <c r="H351" s="15">
        <v>4</v>
      </c>
      <c r="I351" s="15">
        <v>2</v>
      </c>
      <c r="J351" s="15">
        <v>4</v>
      </c>
      <c r="K351" s="15">
        <v>2</v>
      </c>
      <c r="L351">
        <f t="shared" si="20"/>
        <v>21</v>
      </c>
      <c r="M351">
        <f t="shared" si="21"/>
        <v>10</v>
      </c>
      <c r="N351">
        <f t="shared" si="22"/>
        <v>16</v>
      </c>
      <c r="O351">
        <f t="shared" si="23"/>
        <v>15</v>
      </c>
      <c r="P351">
        <f t="shared" si="24"/>
        <v>77.5</v>
      </c>
      <c r="Q351" s="2" t="s">
        <v>312</v>
      </c>
    </row>
    <row r="352" spans="1:17" ht="13.8" thickBot="1">
      <c r="A352">
        <v>3</v>
      </c>
      <c r="B352" s="15">
        <v>5</v>
      </c>
      <c r="C352" s="15">
        <v>2</v>
      </c>
      <c r="D352" s="15">
        <v>5</v>
      </c>
      <c r="E352" s="15">
        <v>4</v>
      </c>
      <c r="F352" s="15">
        <v>5</v>
      </c>
      <c r="G352" s="15">
        <v>1</v>
      </c>
      <c r="H352" s="15">
        <v>5</v>
      </c>
      <c r="I352" s="15">
        <v>3</v>
      </c>
      <c r="J352" s="15">
        <v>5</v>
      </c>
      <c r="K352" s="15">
        <v>4</v>
      </c>
      <c r="L352">
        <f t="shared" si="20"/>
        <v>25</v>
      </c>
      <c r="M352">
        <f t="shared" si="21"/>
        <v>14</v>
      </c>
      <c r="N352">
        <f t="shared" si="22"/>
        <v>20</v>
      </c>
      <c r="O352">
        <f t="shared" si="23"/>
        <v>11</v>
      </c>
      <c r="P352">
        <f t="shared" si="24"/>
        <v>77.5</v>
      </c>
      <c r="Q352" s="2" t="s">
        <v>312</v>
      </c>
    </row>
    <row r="353" spans="1:17" ht="13.8" thickBot="1">
      <c r="A353">
        <v>4</v>
      </c>
      <c r="B353" s="15">
        <v>4</v>
      </c>
      <c r="C353" s="15">
        <v>2</v>
      </c>
      <c r="D353" s="15">
        <v>5</v>
      </c>
      <c r="E353" s="15">
        <v>4</v>
      </c>
      <c r="F353" s="15">
        <v>4</v>
      </c>
      <c r="G353" s="15">
        <v>1</v>
      </c>
      <c r="H353" s="15">
        <v>5</v>
      </c>
      <c r="I353" s="15">
        <v>3</v>
      </c>
      <c r="J353" s="15">
        <v>5</v>
      </c>
      <c r="K353" s="15">
        <v>5</v>
      </c>
      <c r="L353">
        <f t="shared" si="20"/>
        <v>23</v>
      </c>
      <c r="M353">
        <f t="shared" si="21"/>
        <v>15</v>
      </c>
      <c r="N353">
        <f t="shared" si="22"/>
        <v>18</v>
      </c>
      <c r="O353">
        <f t="shared" si="23"/>
        <v>10</v>
      </c>
      <c r="P353">
        <f t="shared" si="24"/>
        <v>70</v>
      </c>
      <c r="Q353" s="2" t="s">
        <v>312</v>
      </c>
    </row>
    <row r="354" spans="1:17" ht="13.8" thickBot="1">
      <c r="A354">
        <v>5</v>
      </c>
      <c r="B354" s="15">
        <v>4</v>
      </c>
      <c r="C354" s="15">
        <v>3</v>
      </c>
      <c r="D354" s="15">
        <v>3</v>
      </c>
      <c r="E354" s="15">
        <v>5</v>
      </c>
      <c r="F354" s="15">
        <v>3</v>
      </c>
      <c r="G354" s="15">
        <v>1</v>
      </c>
      <c r="H354" s="15">
        <v>1</v>
      </c>
      <c r="I354" s="15">
        <v>3</v>
      </c>
      <c r="J354" s="15">
        <v>3</v>
      </c>
      <c r="K354" s="15">
        <v>4</v>
      </c>
      <c r="L354">
        <f t="shared" si="20"/>
        <v>14</v>
      </c>
      <c r="M354">
        <f t="shared" si="21"/>
        <v>16</v>
      </c>
      <c r="N354">
        <f t="shared" si="22"/>
        <v>9</v>
      </c>
      <c r="O354">
        <f t="shared" si="23"/>
        <v>9</v>
      </c>
      <c r="P354">
        <f t="shared" si="24"/>
        <v>45</v>
      </c>
      <c r="Q354" s="2" t="s">
        <v>316</v>
      </c>
    </row>
    <row r="355" spans="1:17" ht="13.8" thickBot="1">
      <c r="A355">
        <v>6</v>
      </c>
      <c r="B355" s="15">
        <v>3</v>
      </c>
      <c r="C355" s="15">
        <v>4</v>
      </c>
      <c r="D355" s="15">
        <v>3</v>
      </c>
      <c r="E355" s="15">
        <v>2</v>
      </c>
      <c r="F355" s="15">
        <v>4</v>
      </c>
      <c r="G355" s="15">
        <v>2</v>
      </c>
      <c r="H355" s="15">
        <v>3</v>
      </c>
      <c r="I355" s="15">
        <v>3</v>
      </c>
      <c r="J355" s="15">
        <v>4</v>
      </c>
      <c r="K355" s="15">
        <v>3</v>
      </c>
      <c r="L355">
        <f t="shared" si="20"/>
        <v>17</v>
      </c>
      <c r="M355">
        <f t="shared" si="21"/>
        <v>14</v>
      </c>
      <c r="N355">
        <f t="shared" si="22"/>
        <v>12</v>
      </c>
      <c r="O355">
        <f t="shared" si="23"/>
        <v>11</v>
      </c>
      <c r="P355">
        <f t="shared" si="24"/>
        <v>57.5</v>
      </c>
      <c r="Q355" s="2" t="s">
        <v>314</v>
      </c>
    </row>
    <row r="356" spans="1:17" ht="13.8" thickBot="1">
      <c r="A356">
        <v>7</v>
      </c>
      <c r="B356" s="15">
        <v>4</v>
      </c>
      <c r="C356" s="15">
        <v>2</v>
      </c>
      <c r="D356" s="15">
        <v>4</v>
      </c>
      <c r="E356" s="15">
        <v>2</v>
      </c>
      <c r="F356" s="15">
        <v>4</v>
      </c>
      <c r="G356" s="15">
        <v>2</v>
      </c>
      <c r="H356" s="15">
        <v>4</v>
      </c>
      <c r="I356" s="15">
        <v>2</v>
      </c>
      <c r="J356" s="15">
        <v>4</v>
      </c>
      <c r="K356" s="15">
        <v>2</v>
      </c>
      <c r="L356">
        <f t="shared" si="20"/>
        <v>20</v>
      </c>
      <c r="M356">
        <f t="shared" si="21"/>
        <v>10</v>
      </c>
      <c r="N356">
        <f t="shared" si="22"/>
        <v>15</v>
      </c>
      <c r="O356">
        <f t="shared" si="23"/>
        <v>15</v>
      </c>
      <c r="P356">
        <f t="shared" si="24"/>
        <v>75</v>
      </c>
      <c r="Q356" s="2" t="s">
        <v>312</v>
      </c>
    </row>
    <row r="357" spans="1:17" ht="13.8" thickBot="1">
      <c r="A357">
        <v>8</v>
      </c>
      <c r="B357" s="15">
        <v>4</v>
      </c>
      <c r="C357" s="15">
        <v>2</v>
      </c>
      <c r="D357" s="15">
        <v>4</v>
      </c>
      <c r="E357" s="15">
        <v>1</v>
      </c>
      <c r="F357" s="15">
        <v>5</v>
      </c>
      <c r="G357" s="15">
        <v>1</v>
      </c>
      <c r="H357" s="15">
        <v>4</v>
      </c>
      <c r="I357" s="15">
        <v>1</v>
      </c>
      <c r="J357" s="15">
        <v>4</v>
      </c>
      <c r="K357" s="15">
        <v>1</v>
      </c>
      <c r="L357">
        <f t="shared" si="20"/>
        <v>21</v>
      </c>
      <c r="M357">
        <f t="shared" si="21"/>
        <v>6</v>
      </c>
      <c r="N357">
        <f t="shared" si="22"/>
        <v>16</v>
      </c>
      <c r="O357">
        <f t="shared" si="23"/>
        <v>19</v>
      </c>
      <c r="P357">
        <f t="shared" si="24"/>
        <v>87.5</v>
      </c>
      <c r="Q357" s="2" t="s">
        <v>311</v>
      </c>
    </row>
    <row r="358" spans="1:17" ht="13.8" thickBot="1">
      <c r="A358">
        <v>9</v>
      </c>
      <c r="B358" s="15">
        <v>4</v>
      </c>
      <c r="C358" s="15">
        <v>3</v>
      </c>
      <c r="D358" s="15">
        <v>3</v>
      </c>
      <c r="E358" s="15">
        <v>5</v>
      </c>
      <c r="F358" s="15">
        <v>3</v>
      </c>
      <c r="G358" s="15">
        <v>3</v>
      </c>
      <c r="H358" s="15">
        <v>2</v>
      </c>
      <c r="I358" s="15">
        <v>5</v>
      </c>
      <c r="J358" s="15">
        <v>2</v>
      </c>
      <c r="K358" s="15">
        <v>5</v>
      </c>
      <c r="L358">
        <f t="shared" si="20"/>
        <v>14</v>
      </c>
      <c r="M358">
        <f t="shared" si="21"/>
        <v>21</v>
      </c>
      <c r="N358">
        <f t="shared" si="22"/>
        <v>9</v>
      </c>
      <c r="O358">
        <f t="shared" si="23"/>
        <v>4</v>
      </c>
      <c r="P358">
        <f t="shared" si="24"/>
        <v>32.5</v>
      </c>
      <c r="Q358" s="2" t="s">
        <v>316</v>
      </c>
    </row>
    <row r="359" spans="1:17" ht="13.8" thickBot="1">
      <c r="A359">
        <v>10</v>
      </c>
      <c r="B359" s="15">
        <v>3</v>
      </c>
      <c r="C359" s="15">
        <v>3</v>
      </c>
      <c r="D359" s="15">
        <v>4</v>
      </c>
      <c r="E359" s="15">
        <v>3</v>
      </c>
      <c r="F359" s="15">
        <v>3</v>
      </c>
      <c r="G359" s="15">
        <v>3</v>
      </c>
      <c r="H359" s="15">
        <v>3</v>
      </c>
      <c r="I359" s="15">
        <v>3</v>
      </c>
      <c r="J359" s="15">
        <v>3</v>
      </c>
      <c r="K359" s="15">
        <v>3</v>
      </c>
      <c r="L359">
        <f t="shared" si="20"/>
        <v>16</v>
      </c>
      <c r="M359">
        <f t="shared" si="21"/>
        <v>15</v>
      </c>
      <c r="N359">
        <f t="shared" si="22"/>
        <v>11</v>
      </c>
      <c r="O359">
        <f t="shared" si="23"/>
        <v>10</v>
      </c>
      <c r="P359">
        <f t="shared" si="24"/>
        <v>52.5</v>
      </c>
      <c r="Q359" s="2" t="s">
        <v>314</v>
      </c>
    </row>
    <row r="360" spans="1:17" ht="13.8" thickBot="1">
      <c r="A360">
        <v>11</v>
      </c>
      <c r="B360" s="15">
        <v>3</v>
      </c>
      <c r="C360" s="15">
        <v>3</v>
      </c>
      <c r="D360" s="15">
        <v>3</v>
      </c>
      <c r="E360" s="15">
        <v>3</v>
      </c>
      <c r="F360" s="15">
        <v>3</v>
      </c>
      <c r="G360" s="15">
        <v>3</v>
      </c>
      <c r="H360" s="15">
        <v>3</v>
      </c>
      <c r="I360" s="15">
        <v>3</v>
      </c>
      <c r="J360" s="15">
        <v>3</v>
      </c>
      <c r="K360" s="15">
        <v>3</v>
      </c>
      <c r="L360">
        <f t="shared" si="20"/>
        <v>15</v>
      </c>
      <c r="M360">
        <f t="shared" si="21"/>
        <v>15</v>
      </c>
      <c r="N360">
        <f t="shared" si="22"/>
        <v>10</v>
      </c>
      <c r="O360">
        <f t="shared" si="23"/>
        <v>10</v>
      </c>
      <c r="P360">
        <f t="shared" si="24"/>
        <v>50</v>
      </c>
      <c r="Q360" s="2" t="s">
        <v>316</v>
      </c>
    </row>
    <row r="361" spans="1:17" ht="13.8" thickBot="1">
      <c r="A361">
        <v>12</v>
      </c>
      <c r="B361" s="15">
        <v>4</v>
      </c>
      <c r="C361" s="15">
        <v>2</v>
      </c>
      <c r="D361" s="15">
        <v>4</v>
      </c>
      <c r="E361" s="15">
        <v>3</v>
      </c>
      <c r="F361" s="15">
        <v>4</v>
      </c>
      <c r="G361" s="15">
        <v>3</v>
      </c>
      <c r="H361" s="15">
        <v>4</v>
      </c>
      <c r="I361" s="15">
        <v>4</v>
      </c>
      <c r="J361" s="15">
        <v>5</v>
      </c>
      <c r="K361" s="15">
        <v>3</v>
      </c>
      <c r="L361">
        <f t="shared" si="20"/>
        <v>21</v>
      </c>
      <c r="M361">
        <f t="shared" si="21"/>
        <v>15</v>
      </c>
      <c r="N361">
        <f t="shared" si="22"/>
        <v>16</v>
      </c>
      <c r="O361">
        <f t="shared" si="23"/>
        <v>10</v>
      </c>
      <c r="P361">
        <f t="shared" si="24"/>
        <v>65</v>
      </c>
      <c r="Q361" s="2" t="s">
        <v>314</v>
      </c>
    </row>
    <row r="362" spans="1:17" ht="13.8" thickBot="1">
      <c r="A362">
        <v>13</v>
      </c>
      <c r="B362" s="15">
        <v>4</v>
      </c>
      <c r="C362" s="15">
        <v>2</v>
      </c>
      <c r="D362" s="15">
        <v>4</v>
      </c>
      <c r="E362" s="15">
        <v>2</v>
      </c>
      <c r="F362" s="15">
        <v>3</v>
      </c>
      <c r="G362" s="15">
        <v>1</v>
      </c>
      <c r="H362" s="15">
        <v>5</v>
      </c>
      <c r="I362" s="15">
        <v>1</v>
      </c>
      <c r="J362" s="15">
        <v>3</v>
      </c>
      <c r="K362" s="15">
        <v>1</v>
      </c>
      <c r="L362">
        <f t="shared" si="20"/>
        <v>19</v>
      </c>
      <c r="M362">
        <f t="shared" si="21"/>
        <v>7</v>
      </c>
      <c r="N362">
        <f t="shared" si="22"/>
        <v>14</v>
      </c>
      <c r="O362">
        <f t="shared" si="23"/>
        <v>18</v>
      </c>
      <c r="P362">
        <f t="shared" si="24"/>
        <v>80</v>
      </c>
      <c r="Q362" s="2" t="s">
        <v>312</v>
      </c>
    </row>
    <row r="363" spans="1:17" ht="13.8" thickBot="1">
      <c r="A363">
        <v>14</v>
      </c>
      <c r="B363" s="15">
        <v>3</v>
      </c>
      <c r="C363" s="15">
        <v>3</v>
      </c>
      <c r="D363" s="15">
        <v>3</v>
      </c>
      <c r="E363" s="15">
        <v>3</v>
      </c>
      <c r="F363" s="15">
        <v>3</v>
      </c>
      <c r="G363" s="15">
        <v>3</v>
      </c>
      <c r="H363" s="15">
        <v>3</v>
      </c>
      <c r="I363" s="15">
        <v>3</v>
      </c>
      <c r="J363" s="15">
        <v>3</v>
      </c>
      <c r="K363" s="15">
        <v>3</v>
      </c>
      <c r="L363">
        <f t="shared" si="20"/>
        <v>15</v>
      </c>
      <c r="M363">
        <f t="shared" si="21"/>
        <v>15</v>
      </c>
      <c r="N363">
        <f t="shared" si="22"/>
        <v>10</v>
      </c>
      <c r="O363">
        <f t="shared" si="23"/>
        <v>10</v>
      </c>
      <c r="P363">
        <f t="shared" si="24"/>
        <v>50</v>
      </c>
      <c r="Q363" s="2" t="s">
        <v>316</v>
      </c>
    </row>
    <row r="364" spans="1:17" ht="13.8" thickBot="1">
      <c r="A364">
        <v>15</v>
      </c>
      <c r="B364" s="15">
        <v>5</v>
      </c>
      <c r="C364" s="15">
        <v>2</v>
      </c>
      <c r="D364" s="15">
        <v>4</v>
      </c>
      <c r="E364" s="15">
        <v>4</v>
      </c>
      <c r="F364" s="15">
        <v>4</v>
      </c>
      <c r="G364" s="15">
        <v>2</v>
      </c>
      <c r="H364" s="15">
        <v>4</v>
      </c>
      <c r="I364" s="15">
        <v>4</v>
      </c>
      <c r="J364" s="15">
        <v>3</v>
      </c>
      <c r="K364" s="15">
        <v>3</v>
      </c>
      <c r="L364">
        <f t="shared" si="20"/>
        <v>20</v>
      </c>
      <c r="M364">
        <f t="shared" si="21"/>
        <v>15</v>
      </c>
      <c r="N364">
        <f t="shared" si="22"/>
        <v>15</v>
      </c>
      <c r="O364">
        <f t="shared" si="23"/>
        <v>10</v>
      </c>
      <c r="P364">
        <f t="shared" si="24"/>
        <v>62.5</v>
      </c>
      <c r="Q364" s="2" t="s">
        <v>314</v>
      </c>
    </row>
    <row r="365" spans="1:17" ht="13.8" thickBot="1">
      <c r="A365">
        <v>16</v>
      </c>
      <c r="B365" s="15">
        <v>3</v>
      </c>
      <c r="C365" s="15">
        <v>3</v>
      </c>
      <c r="D365" s="15">
        <v>4</v>
      </c>
      <c r="E365" s="15">
        <v>4</v>
      </c>
      <c r="F365" s="15">
        <v>2</v>
      </c>
      <c r="G365" s="15">
        <v>3</v>
      </c>
      <c r="H365" s="15">
        <v>4</v>
      </c>
      <c r="I365" s="15">
        <v>4</v>
      </c>
      <c r="J365" s="15">
        <v>3</v>
      </c>
      <c r="K365" s="15">
        <v>4</v>
      </c>
      <c r="L365">
        <f t="shared" si="20"/>
        <v>16</v>
      </c>
      <c r="M365">
        <f t="shared" si="21"/>
        <v>18</v>
      </c>
      <c r="N365">
        <f t="shared" si="22"/>
        <v>11</v>
      </c>
      <c r="O365">
        <f t="shared" si="23"/>
        <v>7</v>
      </c>
      <c r="P365">
        <f t="shared" si="24"/>
        <v>45</v>
      </c>
      <c r="Q365" s="2" t="s">
        <v>316</v>
      </c>
    </row>
    <row r="366" spans="1:17" ht="13.8" thickBot="1">
      <c r="A366">
        <v>17</v>
      </c>
      <c r="B366" s="15">
        <v>2</v>
      </c>
      <c r="C366" s="15">
        <v>4</v>
      </c>
      <c r="D366" s="15">
        <v>3</v>
      </c>
      <c r="E366" s="15">
        <v>3</v>
      </c>
      <c r="F366" s="15">
        <v>2</v>
      </c>
      <c r="G366" s="15">
        <v>3</v>
      </c>
      <c r="H366" s="15">
        <v>2</v>
      </c>
      <c r="I366" s="15">
        <v>3</v>
      </c>
      <c r="J366" s="15">
        <v>3</v>
      </c>
      <c r="K366" s="15">
        <v>3</v>
      </c>
      <c r="L366">
        <f t="shared" si="20"/>
        <v>12</v>
      </c>
      <c r="M366">
        <f t="shared" si="21"/>
        <v>16</v>
      </c>
      <c r="N366">
        <f t="shared" si="22"/>
        <v>7</v>
      </c>
      <c r="O366">
        <f t="shared" si="23"/>
        <v>9</v>
      </c>
      <c r="P366">
        <f t="shared" si="24"/>
        <v>40</v>
      </c>
      <c r="Q366" s="2" t="s">
        <v>316</v>
      </c>
    </row>
    <row r="367" spans="1:17" ht="13.8" thickBot="1">
      <c r="A367">
        <v>18</v>
      </c>
      <c r="B367" s="15">
        <v>4</v>
      </c>
      <c r="C367" s="15">
        <v>2</v>
      </c>
      <c r="D367" s="15">
        <v>4</v>
      </c>
      <c r="E367" s="15">
        <v>3</v>
      </c>
      <c r="F367" s="15">
        <v>4</v>
      </c>
      <c r="G367" s="15">
        <v>3</v>
      </c>
      <c r="H367" s="15">
        <v>3</v>
      </c>
      <c r="I367" s="15">
        <v>3</v>
      </c>
      <c r="J367" s="15">
        <v>4</v>
      </c>
      <c r="K367" s="15">
        <v>2</v>
      </c>
      <c r="L367">
        <f t="shared" si="20"/>
        <v>19</v>
      </c>
      <c r="M367">
        <f t="shared" si="21"/>
        <v>13</v>
      </c>
      <c r="N367">
        <f t="shared" si="22"/>
        <v>14</v>
      </c>
      <c r="O367">
        <f t="shared" si="23"/>
        <v>12</v>
      </c>
      <c r="P367">
        <f t="shared" si="24"/>
        <v>65</v>
      </c>
      <c r="Q367" s="2" t="s">
        <v>314</v>
      </c>
    </row>
    <row r="369" spans="1:3">
      <c r="A369" s="2" t="s">
        <v>355</v>
      </c>
      <c r="B369" s="6" t="s">
        <v>12</v>
      </c>
      <c r="C369" s="2"/>
    </row>
    <row r="370" spans="1:3">
      <c r="A370" s="2"/>
    </row>
    <row r="371" spans="1:3">
      <c r="A371" s="2" t="s">
        <v>356</v>
      </c>
    </row>
    <row r="372" spans="1:3">
      <c r="A372">
        <v>1</v>
      </c>
      <c r="B372">
        <v>0</v>
      </c>
    </row>
    <row r="373" spans="1:3">
      <c r="A373">
        <v>2</v>
      </c>
      <c r="B373">
        <v>3</v>
      </c>
    </row>
    <row r="374" spans="1:3">
      <c r="A374">
        <v>3</v>
      </c>
      <c r="B374">
        <v>6</v>
      </c>
    </row>
    <row r="375" spans="1:3">
      <c r="A375">
        <v>4</v>
      </c>
      <c r="B375">
        <v>6</v>
      </c>
    </row>
    <row r="376" spans="1:3">
      <c r="A376">
        <v>5</v>
      </c>
      <c r="B376">
        <v>3</v>
      </c>
    </row>
    <row r="377" spans="1:3">
      <c r="A377" s="2" t="s">
        <v>357</v>
      </c>
    </row>
    <row r="389" spans="1:2">
      <c r="A389" s="2" t="s">
        <v>358</v>
      </c>
      <c r="B389" s="6" t="s">
        <v>62</v>
      </c>
    </row>
    <row r="391" spans="1:2">
      <c r="A391" s="2" t="s">
        <v>356</v>
      </c>
    </row>
    <row r="392" spans="1:2">
      <c r="A392">
        <v>1</v>
      </c>
      <c r="B392">
        <v>2</v>
      </c>
    </row>
    <row r="393" spans="1:2">
      <c r="A393">
        <v>2</v>
      </c>
      <c r="B393">
        <v>1</v>
      </c>
    </row>
    <row r="394" spans="1:2">
      <c r="A394">
        <v>3</v>
      </c>
      <c r="B394">
        <v>6</v>
      </c>
    </row>
    <row r="395" spans="1:2">
      <c r="A395">
        <v>4</v>
      </c>
      <c r="B395">
        <v>7</v>
      </c>
    </row>
    <row r="396" spans="1:2">
      <c r="A396">
        <v>5</v>
      </c>
      <c r="B396">
        <v>2</v>
      </c>
    </row>
    <row r="397" spans="1:2">
      <c r="A397" s="2" t="s">
        <v>357</v>
      </c>
    </row>
    <row r="404" spans="1:2">
      <c r="B404" s="2"/>
    </row>
    <row r="408" spans="1:2">
      <c r="A408" s="2" t="s">
        <v>358</v>
      </c>
      <c r="B408" s="6" t="s">
        <v>63</v>
      </c>
    </row>
    <row r="410" spans="1:2">
      <c r="A410" s="2" t="s">
        <v>356</v>
      </c>
    </row>
    <row r="411" spans="1:2">
      <c r="A411">
        <v>1</v>
      </c>
      <c r="B411" s="16">
        <v>1</v>
      </c>
    </row>
    <row r="412" spans="1:2">
      <c r="A412">
        <v>2</v>
      </c>
      <c r="B412" s="16">
        <v>2</v>
      </c>
    </row>
    <row r="413" spans="1:2">
      <c r="A413">
        <v>3</v>
      </c>
      <c r="B413" s="16">
        <v>5</v>
      </c>
    </row>
    <row r="414" spans="1:2">
      <c r="A414">
        <v>4</v>
      </c>
      <c r="B414" s="16">
        <v>4</v>
      </c>
    </row>
    <row r="415" spans="1:2">
      <c r="A415">
        <v>5</v>
      </c>
      <c r="B415" s="16">
        <v>5</v>
      </c>
    </row>
    <row r="416" spans="1:2">
      <c r="A416" s="2" t="s">
        <v>357</v>
      </c>
    </row>
    <row r="428" spans="1:17">
      <c r="A428" s="22" t="s">
        <v>370</v>
      </c>
      <c r="B428" s="22"/>
      <c r="C428" s="22"/>
    </row>
    <row r="430" spans="1:17" ht="13.8" thickBot="1">
      <c r="A430" s="2" t="s">
        <v>325</v>
      </c>
      <c r="B430" s="2" t="s">
        <v>326</v>
      </c>
      <c r="C430" s="2" t="s">
        <v>327</v>
      </c>
      <c r="D430" s="2" t="s">
        <v>328</v>
      </c>
      <c r="E430" s="2" t="s">
        <v>329</v>
      </c>
      <c r="F430" s="2" t="s">
        <v>330</v>
      </c>
      <c r="G430" s="2" t="s">
        <v>331</v>
      </c>
      <c r="H430" s="2" t="s">
        <v>332</v>
      </c>
      <c r="I430" s="2" t="s">
        <v>333</v>
      </c>
      <c r="J430" s="2" t="s">
        <v>334</v>
      </c>
      <c r="K430" s="2" t="s">
        <v>335</v>
      </c>
      <c r="L430" s="3" t="s">
        <v>348</v>
      </c>
      <c r="M430" s="3" t="s">
        <v>349</v>
      </c>
      <c r="N430" s="3" t="s">
        <v>350</v>
      </c>
      <c r="O430" s="3" t="s">
        <v>351</v>
      </c>
      <c r="P430" s="3" t="s">
        <v>352</v>
      </c>
      <c r="Q430" s="4" t="s">
        <v>353</v>
      </c>
    </row>
    <row r="431" spans="1:17" ht="13.8" thickBot="1">
      <c r="A431">
        <v>1</v>
      </c>
      <c r="B431" s="15">
        <v>3</v>
      </c>
      <c r="C431" s="15">
        <v>2</v>
      </c>
      <c r="D431" s="15">
        <v>4</v>
      </c>
      <c r="E431" s="15">
        <v>1</v>
      </c>
      <c r="F431" s="15">
        <v>4</v>
      </c>
      <c r="G431" s="15">
        <v>2</v>
      </c>
      <c r="H431" s="15">
        <v>3</v>
      </c>
      <c r="I431" s="15">
        <v>3</v>
      </c>
      <c r="J431" s="15">
        <v>4</v>
      </c>
      <c r="K431" s="15">
        <v>3</v>
      </c>
      <c r="L431">
        <f t="shared" ref="L431:L448" si="25">SUM(B431,D431,F431,H431,J431)</f>
        <v>18</v>
      </c>
      <c r="M431">
        <f t="shared" ref="M431:M448" si="26">SUM(C431,E431,G431,I431,K431)</f>
        <v>11</v>
      </c>
      <c r="N431">
        <f t="shared" ref="N431:N448" si="27">L431-5</f>
        <v>13</v>
      </c>
      <c r="O431">
        <f t="shared" ref="O431:O448" si="28">25-M431</f>
        <v>14</v>
      </c>
      <c r="P431">
        <f t="shared" ref="P431:P448" si="29">SUM(N431:O431)*2.5</f>
        <v>67.5</v>
      </c>
      <c r="Q431" s="2" t="s">
        <v>314</v>
      </c>
    </row>
    <row r="432" spans="1:17" ht="13.8" thickBot="1">
      <c r="A432">
        <v>2</v>
      </c>
      <c r="B432" s="15">
        <v>4</v>
      </c>
      <c r="C432" s="15">
        <v>3</v>
      </c>
      <c r="D432" s="15">
        <v>2</v>
      </c>
      <c r="E432" s="15">
        <v>3</v>
      </c>
      <c r="F432" s="15">
        <v>4</v>
      </c>
      <c r="G432" s="15">
        <v>2</v>
      </c>
      <c r="H432" s="15">
        <v>3</v>
      </c>
      <c r="I432" s="15">
        <v>3</v>
      </c>
      <c r="J432" s="15">
        <v>4</v>
      </c>
      <c r="K432" s="15">
        <v>4</v>
      </c>
      <c r="L432">
        <f t="shared" si="25"/>
        <v>17</v>
      </c>
      <c r="M432">
        <f t="shared" si="26"/>
        <v>15</v>
      </c>
      <c r="N432">
        <f t="shared" si="27"/>
        <v>12</v>
      </c>
      <c r="O432">
        <f t="shared" si="28"/>
        <v>10</v>
      </c>
      <c r="P432">
        <f t="shared" si="29"/>
        <v>55</v>
      </c>
      <c r="Q432" s="2" t="s">
        <v>314</v>
      </c>
    </row>
    <row r="433" spans="1:17" ht="13.8" thickBot="1">
      <c r="A433">
        <v>3</v>
      </c>
      <c r="B433" s="15">
        <v>5</v>
      </c>
      <c r="C433" s="15">
        <v>2</v>
      </c>
      <c r="D433" s="15">
        <v>5</v>
      </c>
      <c r="E433" s="15">
        <v>4</v>
      </c>
      <c r="F433" s="15">
        <v>5</v>
      </c>
      <c r="G433" s="15">
        <v>2</v>
      </c>
      <c r="H433" s="15">
        <v>5</v>
      </c>
      <c r="I433" s="15">
        <v>2</v>
      </c>
      <c r="J433" s="15">
        <v>5</v>
      </c>
      <c r="K433" s="15">
        <v>3</v>
      </c>
      <c r="L433">
        <f t="shared" si="25"/>
        <v>25</v>
      </c>
      <c r="M433">
        <f t="shared" si="26"/>
        <v>13</v>
      </c>
      <c r="N433">
        <f t="shared" si="27"/>
        <v>20</v>
      </c>
      <c r="O433">
        <f t="shared" si="28"/>
        <v>12</v>
      </c>
      <c r="P433">
        <f t="shared" si="29"/>
        <v>80</v>
      </c>
      <c r="Q433" s="2" t="s">
        <v>312</v>
      </c>
    </row>
    <row r="434" spans="1:17" ht="13.8" thickBot="1">
      <c r="A434">
        <v>4</v>
      </c>
      <c r="B434" s="15">
        <v>5</v>
      </c>
      <c r="C434" s="15">
        <v>2</v>
      </c>
      <c r="D434" s="15">
        <v>5</v>
      </c>
      <c r="E434" s="15">
        <v>5</v>
      </c>
      <c r="F434" s="15">
        <v>5</v>
      </c>
      <c r="G434" s="15">
        <v>2</v>
      </c>
      <c r="H434" s="15">
        <v>2</v>
      </c>
      <c r="I434" s="15">
        <v>2</v>
      </c>
      <c r="J434" s="15">
        <v>2</v>
      </c>
      <c r="K434" s="15">
        <v>1</v>
      </c>
      <c r="L434">
        <f t="shared" si="25"/>
        <v>19</v>
      </c>
      <c r="M434">
        <f t="shared" si="26"/>
        <v>12</v>
      </c>
      <c r="N434">
        <f t="shared" si="27"/>
        <v>14</v>
      </c>
      <c r="O434">
        <f t="shared" si="28"/>
        <v>13</v>
      </c>
      <c r="P434">
        <f t="shared" si="29"/>
        <v>67.5</v>
      </c>
      <c r="Q434" s="2" t="s">
        <v>314</v>
      </c>
    </row>
    <row r="435" spans="1:17" ht="13.8" thickBot="1">
      <c r="A435">
        <v>5</v>
      </c>
      <c r="B435" s="15">
        <v>4</v>
      </c>
      <c r="C435" s="15">
        <v>5</v>
      </c>
      <c r="D435" s="15">
        <v>5</v>
      </c>
      <c r="E435" s="15">
        <v>4</v>
      </c>
      <c r="F435" s="15">
        <v>5</v>
      </c>
      <c r="G435" s="15">
        <v>3</v>
      </c>
      <c r="H435" s="15">
        <v>1</v>
      </c>
      <c r="I435" s="15">
        <v>5</v>
      </c>
      <c r="J435" s="15">
        <v>3</v>
      </c>
      <c r="K435" s="15">
        <v>5</v>
      </c>
      <c r="L435">
        <f t="shared" si="25"/>
        <v>18</v>
      </c>
      <c r="M435">
        <f t="shared" si="26"/>
        <v>22</v>
      </c>
      <c r="N435">
        <f t="shared" si="27"/>
        <v>13</v>
      </c>
      <c r="O435">
        <f t="shared" si="28"/>
        <v>3</v>
      </c>
      <c r="P435">
        <f t="shared" si="29"/>
        <v>40</v>
      </c>
      <c r="Q435" s="2" t="s">
        <v>316</v>
      </c>
    </row>
    <row r="436" spans="1:17" ht="13.8" thickBot="1">
      <c r="A436">
        <v>6</v>
      </c>
      <c r="B436" s="15">
        <v>4</v>
      </c>
      <c r="C436" s="15">
        <v>2</v>
      </c>
      <c r="D436" s="15">
        <v>4</v>
      </c>
      <c r="E436" s="15">
        <v>2</v>
      </c>
      <c r="F436" s="15">
        <v>4</v>
      </c>
      <c r="G436" s="15">
        <v>3</v>
      </c>
      <c r="H436" s="15">
        <v>4</v>
      </c>
      <c r="I436" s="15">
        <v>3</v>
      </c>
      <c r="J436" s="15">
        <v>4</v>
      </c>
      <c r="K436" s="15">
        <v>3</v>
      </c>
      <c r="L436">
        <f t="shared" si="25"/>
        <v>20</v>
      </c>
      <c r="M436">
        <f t="shared" si="26"/>
        <v>13</v>
      </c>
      <c r="N436">
        <f t="shared" si="27"/>
        <v>15</v>
      </c>
      <c r="O436">
        <f t="shared" si="28"/>
        <v>12</v>
      </c>
      <c r="P436">
        <f t="shared" si="29"/>
        <v>67.5</v>
      </c>
      <c r="Q436" s="2" t="s">
        <v>314</v>
      </c>
    </row>
    <row r="437" spans="1:17" ht="13.8" thickBot="1">
      <c r="A437">
        <v>7</v>
      </c>
      <c r="B437" s="15">
        <v>5</v>
      </c>
      <c r="C437" s="15">
        <v>1</v>
      </c>
      <c r="D437" s="15">
        <v>5</v>
      </c>
      <c r="E437" s="15">
        <v>1</v>
      </c>
      <c r="F437" s="15">
        <v>5</v>
      </c>
      <c r="G437" s="15">
        <v>1</v>
      </c>
      <c r="H437" s="15">
        <v>5</v>
      </c>
      <c r="I437" s="15">
        <v>1</v>
      </c>
      <c r="J437" s="15">
        <v>5</v>
      </c>
      <c r="K437" s="15">
        <v>1</v>
      </c>
      <c r="L437">
        <f t="shared" si="25"/>
        <v>25</v>
      </c>
      <c r="M437">
        <f t="shared" si="26"/>
        <v>5</v>
      </c>
      <c r="N437">
        <f t="shared" si="27"/>
        <v>20</v>
      </c>
      <c r="O437">
        <f t="shared" si="28"/>
        <v>20</v>
      </c>
      <c r="P437">
        <f t="shared" si="29"/>
        <v>100</v>
      </c>
      <c r="Q437" s="2" t="s">
        <v>311</v>
      </c>
    </row>
    <row r="438" spans="1:17" ht="13.8" thickBot="1">
      <c r="A438">
        <v>8</v>
      </c>
      <c r="B438" s="15">
        <v>4</v>
      </c>
      <c r="C438" s="15">
        <v>1</v>
      </c>
      <c r="D438" s="15">
        <v>4</v>
      </c>
      <c r="E438" s="15">
        <v>1</v>
      </c>
      <c r="F438" s="15">
        <v>4</v>
      </c>
      <c r="G438" s="15">
        <v>1</v>
      </c>
      <c r="H438" s="15">
        <v>5</v>
      </c>
      <c r="I438" s="15">
        <v>1</v>
      </c>
      <c r="J438" s="15">
        <v>5</v>
      </c>
      <c r="K438" s="15">
        <v>1</v>
      </c>
      <c r="L438">
        <f t="shared" si="25"/>
        <v>22</v>
      </c>
      <c r="M438">
        <f t="shared" si="26"/>
        <v>5</v>
      </c>
      <c r="N438">
        <f t="shared" si="27"/>
        <v>17</v>
      </c>
      <c r="O438">
        <f t="shared" si="28"/>
        <v>20</v>
      </c>
      <c r="P438">
        <f t="shared" si="29"/>
        <v>92.5</v>
      </c>
      <c r="Q438" s="2" t="s">
        <v>311</v>
      </c>
    </row>
    <row r="439" spans="1:17" ht="13.8" thickBot="1">
      <c r="A439">
        <v>9</v>
      </c>
      <c r="B439" s="15">
        <v>5</v>
      </c>
      <c r="C439" s="15">
        <v>2</v>
      </c>
      <c r="D439" s="15">
        <v>4</v>
      </c>
      <c r="E439" s="15">
        <v>5</v>
      </c>
      <c r="F439" s="15">
        <v>5</v>
      </c>
      <c r="G439" s="15">
        <v>1</v>
      </c>
      <c r="H439" s="15">
        <v>4</v>
      </c>
      <c r="I439" s="15">
        <v>3</v>
      </c>
      <c r="J439" s="15">
        <v>4</v>
      </c>
      <c r="K439" s="15">
        <v>4</v>
      </c>
      <c r="L439">
        <f t="shared" si="25"/>
        <v>22</v>
      </c>
      <c r="M439">
        <f t="shared" si="26"/>
        <v>15</v>
      </c>
      <c r="N439">
        <f t="shared" si="27"/>
        <v>17</v>
      </c>
      <c r="O439">
        <f t="shared" si="28"/>
        <v>10</v>
      </c>
      <c r="P439">
        <f t="shared" si="29"/>
        <v>67.5</v>
      </c>
      <c r="Q439" s="2" t="s">
        <v>314</v>
      </c>
    </row>
    <row r="440" spans="1:17" ht="13.8" thickBot="1">
      <c r="A440">
        <v>10</v>
      </c>
      <c r="B440" s="15">
        <v>3</v>
      </c>
      <c r="C440" s="15">
        <v>3</v>
      </c>
      <c r="D440" s="15">
        <v>4</v>
      </c>
      <c r="E440" s="15">
        <v>3</v>
      </c>
      <c r="F440" s="15">
        <v>4</v>
      </c>
      <c r="G440" s="15">
        <v>2</v>
      </c>
      <c r="H440" s="15">
        <v>5</v>
      </c>
      <c r="I440" s="15">
        <v>3</v>
      </c>
      <c r="J440" s="15">
        <v>4</v>
      </c>
      <c r="K440" s="15">
        <v>3</v>
      </c>
      <c r="L440">
        <f t="shared" si="25"/>
        <v>20</v>
      </c>
      <c r="M440">
        <f t="shared" si="26"/>
        <v>14</v>
      </c>
      <c r="N440">
        <f t="shared" si="27"/>
        <v>15</v>
      </c>
      <c r="O440">
        <f t="shared" si="28"/>
        <v>11</v>
      </c>
      <c r="P440">
        <f t="shared" si="29"/>
        <v>65</v>
      </c>
      <c r="Q440" s="2" t="s">
        <v>314</v>
      </c>
    </row>
    <row r="441" spans="1:17" ht="13.8" thickBot="1">
      <c r="A441">
        <v>11</v>
      </c>
      <c r="B441" s="15">
        <v>5</v>
      </c>
      <c r="C441" s="15">
        <v>2</v>
      </c>
      <c r="D441" s="15">
        <v>4</v>
      </c>
      <c r="E441" s="15">
        <v>3</v>
      </c>
      <c r="F441" s="15">
        <v>5</v>
      </c>
      <c r="G441" s="15">
        <v>2</v>
      </c>
      <c r="H441" s="15">
        <v>4</v>
      </c>
      <c r="I441" s="15">
        <v>4</v>
      </c>
      <c r="J441" s="15">
        <v>5</v>
      </c>
      <c r="K441" s="15">
        <v>2</v>
      </c>
      <c r="L441">
        <f t="shared" si="25"/>
        <v>23</v>
      </c>
      <c r="M441">
        <f t="shared" si="26"/>
        <v>13</v>
      </c>
      <c r="N441">
        <f t="shared" si="27"/>
        <v>18</v>
      </c>
      <c r="O441">
        <f t="shared" si="28"/>
        <v>12</v>
      </c>
      <c r="P441">
        <f t="shared" si="29"/>
        <v>75</v>
      </c>
      <c r="Q441" s="2" t="s">
        <v>312</v>
      </c>
    </row>
    <row r="442" spans="1:17" ht="13.8" thickBot="1">
      <c r="A442">
        <v>12</v>
      </c>
      <c r="B442" s="15">
        <v>3</v>
      </c>
      <c r="C442" s="15">
        <v>2</v>
      </c>
      <c r="D442" s="15">
        <v>4</v>
      </c>
      <c r="E442" s="15">
        <v>3</v>
      </c>
      <c r="F442" s="15">
        <v>3</v>
      </c>
      <c r="G442" s="15">
        <v>1</v>
      </c>
      <c r="H442" s="15">
        <v>2</v>
      </c>
      <c r="I442" s="15">
        <v>4</v>
      </c>
      <c r="J442" s="15">
        <v>4</v>
      </c>
      <c r="K442" s="15">
        <v>2</v>
      </c>
      <c r="L442">
        <f t="shared" si="25"/>
        <v>16</v>
      </c>
      <c r="M442">
        <f t="shared" si="26"/>
        <v>12</v>
      </c>
      <c r="N442">
        <f t="shared" si="27"/>
        <v>11</v>
      </c>
      <c r="O442">
        <f t="shared" si="28"/>
        <v>13</v>
      </c>
      <c r="P442">
        <f t="shared" si="29"/>
        <v>60</v>
      </c>
      <c r="Q442" s="2" t="s">
        <v>314</v>
      </c>
    </row>
    <row r="443" spans="1:17" ht="13.8" thickBot="1">
      <c r="A443">
        <v>13</v>
      </c>
      <c r="B443" s="15">
        <v>5</v>
      </c>
      <c r="C443" s="15">
        <v>1</v>
      </c>
      <c r="D443" s="15">
        <v>5</v>
      </c>
      <c r="E443" s="15">
        <v>1</v>
      </c>
      <c r="F443" s="15">
        <v>5</v>
      </c>
      <c r="G443" s="15">
        <v>1</v>
      </c>
      <c r="H443" s="15">
        <v>5</v>
      </c>
      <c r="I443" s="15">
        <v>1</v>
      </c>
      <c r="J443" s="15">
        <v>5</v>
      </c>
      <c r="K443" s="15">
        <v>1</v>
      </c>
      <c r="L443">
        <f t="shared" si="25"/>
        <v>25</v>
      </c>
      <c r="M443">
        <f t="shared" si="26"/>
        <v>5</v>
      </c>
      <c r="N443">
        <f t="shared" si="27"/>
        <v>20</v>
      </c>
      <c r="O443">
        <f t="shared" si="28"/>
        <v>20</v>
      </c>
      <c r="P443">
        <f t="shared" si="29"/>
        <v>100</v>
      </c>
      <c r="Q443" s="2" t="s">
        <v>311</v>
      </c>
    </row>
    <row r="444" spans="1:17" ht="13.8" thickBot="1">
      <c r="A444">
        <v>14</v>
      </c>
      <c r="B444" s="15">
        <v>3</v>
      </c>
      <c r="C444" s="15">
        <v>2</v>
      </c>
      <c r="D444" s="15">
        <v>2</v>
      </c>
      <c r="E444" s="15">
        <v>3</v>
      </c>
      <c r="F444" s="15">
        <v>2</v>
      </c>
      <c r="G444" s="15">
        <v>1</v>
      </c>
      <c r="H444" s="15">
        <v>3</v>
      </c>
      <c r="I444" s="15">
        <v>5</v>
      </c>
      <c r="J444" s="15">
        <v>3</v>
      </c>
      <c r="K444" s="15">
        <v>4</v>
      </c>
      <c r="L444">
        <f t="shared" si="25"/>
        <v>13</v>
      </c>
      <c r="M444">
        <f t="shared" si="26"/>
        <v>15</v>
      </c>
      <c r="N444">
        <f t="shared" si="27"/>
        <v>8</v>
      </c>
      <c r="O444">
        <f t="shared" si="28"/>
        <v>10</v>
      </c>
      <c r="P444">
        <f t="shared" si="29"/>
        <v>45</v>
      </c>
      <c r="Q444" s="2" t="s">
        <v>316</v>
      </c>
    </row>
    <row r="445" spans="1:17" ht="13.8" thickBot="1">
      <c r="A445">
        <v>15</v>
      </c>
      <c r="B445" s="15">
        <v>5</v>
      </c>
      <c r="C445" s="15">
        <v>1</v>
      </c>
      <c r="D445" s="15">
        <v>5</v>
      </c>
      <c r="E445" s="15">
        <v>4</v>
      </c>
      <c r="F445" s="15">
        <v>4</v>
      </c>
      <c r="G445" s="15">
        <v>2</v>
      </c>
      <c r="H445" s="15">
        <v>4</v>
      </c>
      <c r="I445" s="15">
        <v>4</v>
      </c>
      <c r="J445" s="15">
        <v>5</v>
      </c>
      <c r="K445" s="15">
        <v>2</v>
      </c>
      <c r="L445">
        <f t="shared" si="25"/>
        <v>23</v>
      </c>
      <c r="M445">
        <f t="shared" si="26"/>
        <v>13</v>
      </c>
      <c r="N445">
        <f t="shared" si="27"/>
        <v>18</v>
      </c>
      <c r="O445">
        <f t="shared" si="28"/>
        <v>12</v>
      </c>
      <c r="P445">
        <f t="shared" si="29"/>
        <v>75</v>
      </c>
      <c r="Q445" s="2" t="s">
        <v>312</v>
      </c>
    </row>
    <row r="446" spans="1:17" ht="13.8" thickBot="1">
      <c r="A446">
        <v>16</v>
      </c>
      <c r="B446" s="15">
        <v>5</v>
      </c>
      <c r="C446" s="15">
        <v>2</v>
      </c>
      <c r="D446" s="15">
        <v>5</v>
      </c>
      <c r="E446" s="15">
        <v>5</v>
      </c>
      <c r="F446" s="15">
        <v>5</v>
      </c>
      <c r="G446" s="15">
        <v>3</v>
      </c>
      <c r="H446" s="15">
        <v>5</v>
      </c>
      <c r="I446" s="15">
        <v>5</v>
      </c>
      <c r="J446" s="15">
        <v>5</v>
      </c>
      <c r="K446" s="15">
        <v>5</v>
      </c>
      <c r="L446">
        <f t="shared" si="25"/>
        <v>25</v>
      </c>
      <c r="M446">
        <f t="shared" si="26"/>
        <v>20</v>
      </c>
      <c r="N446">
        <f t="shared" si="27"/>
        <v>20</v>
      </c>
      <c r="O446">
        <f t="shared" si="28"/>
        <v>5</v>
      </c>
      <c r="P446">
        <f t="shared" si="29"/>
        <v>62.5</v>
      </c>
      <c r="Q446" s="2" t="s">
        <v>314</v>
      </c>
    </row>
    <row r="447" spans="1:17" ht="13.8" thickBot="1">
      <c r="A447">
        <v>17</v>
      </c>
      <c r="B447" s="15">
        <v>5</v>
      </c>
      <c r="C447" s="15">
        <v>1</v>
      </c>
      <c r="D447" s="15">
        <v>5</v>
      </c>
      <c r="E447" s="15">
        <v>2</v>
      </c>
      <c r="F447" s="15">
        <v>4</v>
      </c>
      <c r="G447" s="15">
        <v>3</v>
      </c>
      <c r="H447" s="15">
        <v>3</v>
      </c>
      <c r="I447" s="15">
        <v>3</v>
      </c>
      <c r="J447" s="15">
        <v>5</v>
      </c>
      <c r="K447" s="15">
        <v>5</v>
      </c>
      <c r="L447">
        <f t="shared" si="25"/>
        <v>22</v>
      </c>
      <c r="M447">
        <f t="shared" si="26"/>
        <v>14</v>
      </c>
      <c r="N447">
        <f t="shared" si="27"/>
        <v>17</v>
      </c>
      <c r="O447">
        <f t="shared" si="28"/>
        <v>11</v>
      </c>
      <c r="P447">
        <f t="shared" si="29"/>
        <v>70</v>
      </c>
      <c r="Q447" s="2" t="s">
        <v>312</v>
      </c>
    </row>
    <row r="448" spans="1:17" ht="13.8" thickBot="1">
      <c r="A448">
        <v>18</v>
      </c>
      <c r="B448" s="15">
        <v>4</v>
      </c>
      <c r="C448" s="15">
        <v>2</v>
      </c>
      <c r="D448" s="15">
        <v>3</v>
      </c>
      <c r="E448" s="15">
        <v>3</v>
      </c>
      <c r="F448" s="15">
        <v>4</v>
      </c>
      <c r="G448" s="15">
        <v>2</v>
      </c>
      <c r="H448" s="15">
        <v>3</v>
      </c>
      <c r="I448" s="15">
        <v>5</v>
      </c>
      <c r="J448" s="15">
        <v>3</v>
      </c>
      <c r="K448" s="15">
        <v>5</v>
      </c>
      <c r="L448">
        <f t="shared" si="25"/>
        <v>17</v>
      </c>
      <c r="M448">
        <f t="shared" si="26"/>
        <v>17</v>
      </c>
      <c r="N448">
        <f t="shared" si="27"/>
        <v>12</v>
      </c>
      <c r="O448">
        <f t="shared" si="28"/>
        <v>8</v>
      </c>
      <c r="P448">
        <f t="shared" si="29"/>
        <v>50</v>
      </c>
      <c r="Q448" s="2" t="s">
        <v>316</v>
      </c>
    </row>
    <row r="450" spans="1:3">
      <c r="A450" s="2" t="s">
        <v>355</v>
      </c>
      <c r="B450" s="6" t="s">
        <v>12</v>
      </c>
      <c r="C450" s="2"/>
    </row>
    <row r="451" spans="1:3">
      <c r="A451" s="2"/>
    </row>
    <row r="452" spans="1:3">
      <c r="A452" s="2" t="s">
        <v>356</v>
      </c>
    </row>
    <row r="453" spans="1:3">
      <c r="A453">
        <v>1</v>
      </c>
      <c r="B453">
        <v>0</v>
      </c>
    </row>
    <row r="454" spans="1:3">
      <c r="A454">
        <v>2</v>
      </c>
      <c r="B454">
        <v>0</v>
      </c>
    </row>
    <row r="455" spans="1:3">
      <c r="A455">
        <v>3</v>
      </c>
      <c r="B455">
        <v>2</v>
      </c>
    </row>
    <row r="456" spans="1:3">
      <c r="A456">
        <v>4</v>
      </c>
      <c r="B456">
        <v>6</v>
      </c>
    </row>
    <row r="457" spans="1:3">
      <c r="A457">
        <v>5</v>
      </c>
      <c r="B457">
        <v>10</v>
      </c>
    </row>
    <row r="458" spans="1:3">
      <c r="A458" s="2" t="s">
        <v>357</v>
      </c>
    </row>
    <row r="470" spans="1:2">
      <c r="A470" s="2" t="s">
        <v>358</v>
      </c>
      <c r="B470" s="6" t="s">
        <v>74</v>
      </c>
    </row>
    <row r="472" spans="1:2">
      <c r="A472" s="2" t="s">
        <v>356</v>
      </c>
    </row>
    <row r="473" spans="1:2">
      <c r="A473">
        <v>1</v>
      </c>
      <c r="B473">
        <v>0</v>
      </c>
    </row>
    <row r="474" spans="1:2">
      <c r="A474">
        <v>2</v>
      </c>
      <c r="B474">
        <v>0</v>
      </c>
    </row>
    <row r="475" spans="1:2">
      <c r="A475">
        <v>3</v>
      </c>
      <c r="B475">
        <v>2</v>
      </c>
    </row>
    <row r="476" spans="1:2">
      <c r="A476">
        <v>4</v>
      </c>
      <c r="B476">
        <v>5</v>
      </c>
    </row>
    <row r="477" spans="1:2">
      <c r="A477">
        <v>5</v>
      </c>
      <c r="B477">
        <v>11</v>
      </c>
    </row>
    <row r="478" spans="1:2">
      <c r="A478" s="2" t="s">
        <v>357</v>
      </c>
    </row>
    <row r="485" spans="1:2">
      <c r="B485" s="2"/>
    </row>
    <row r="489" spans="1:2">
      <c r="A489" s="2" t="s">
        <v>358</v>
      </c>
      <c r="B489" s="6" t="s">
        <v>63</v>
      </c>
    </row>
    <row r="491" spans="1:2">
      <c r="A491" s="2" t="s">
        <v>356</v>
      </c>
    </row>
    <row r="492" spans="1:2">
      <c r="A492">
        <v>1</v>
      </c>
      <c r="B492">
        <v>0</v>
      </c>
    </row>
    <row r="493" spans="1:2">
      <c r="A493">
        <v>2</v>
      </c>
      <c r="B493">
        <v>0</v>
      </c>
    </row>
    <row r="494" spans="1:2">
      <c r="A494">
        <v>3</v>
      </c>
      <c r="B494" s="16">
        <v>2</v>
      </c>
    </row>
    <row r="495" spans="1:2">
      <c r="A495">
        <v>4</v>
      </c>
      <c r="B495" s="16">
        <v>5</v>
      </c>
    </row>
    <row r="496" spans="1:2">
      <c r="A496">
        <v>5</v>
      </c>
      <c r="B496" s="16">
        <v>11</v>
      </c>
    </row>
    <row r="497" spans="1:1">
      <c r="A497" s="2" t="s">
        <v>357</v>
      </c>
    </row>
  </sheetData>
  <mergeCells count="29">
    <mergeCell ref="A185:C185"/>
    <mergeCell ref="A267:C267"/>
    <mergeCell ref="A347:C347"/>
    <mergeCell ref="A428:C428"/>
    <mergeCell ref="B18:H18"/>
    <mergeCell ref="B19:H19"/>
    <mergeCell ref="B20:H20"/>
    <mergeCell ref="B21:H21"/>
    <mergeCell ref="A23:C23"/>
    <mergeCell ref="A106:C106"/>
    <mergeCell ref="B15:H15"/>
    <mergeCell ref="I15:J15"/>
    <mergeCell ref="B16:H16"/>
    <mergeCell ref="I16:J16"/>
    <mergeCell ref="B17:H17"/>
    <mergeCell ref="I17:J17"/>
    <mergeCell ref="B14:H14"/>
    <mergeCell ref="I14:J14"/>
    <mergeCell ref="B2:L2"/>
    <mergeCell ref="B3:L3"/>
    <mergeCell ref="B4:L4"/>
    <mergeCell ref="B5:L5"/>
    <mergeCell ref="B6:L6"/>
    <mergeCell ref="B7:L7"/>
    <mergeCell ref="B8:L8"/>
    <mergeCell ref="B12:H12"/>
    <mergeCell ref="I12:J12"/>
    <mergeCell ref="B13:H13"/>
    <mergeCell ref="I13:J1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49A4B-C793-49C8-9FC8-A2AB0A324E72}">
  <dimension ref="A1:E152"/>
  <sheetViews>
    <sheetView zoomScale="75" zoomScaleNormal="10" workbookViewId="0">
      <selection activeCell="H103" sqref="H103"/>
    </sheetView>
  </sheetViews>
  <sheetFormatPr baseColWidth="10" defaultRowHeight="13.2"/>
  <cols>
    <col min="1" max="1" width="14" customWidth="1"/>
    <col min="2" max="2" width="141.33203125" customWidth="1"/>
    <col min="5" max="5" width="14.109375" customWidth="1"/>
  </cols>
  <sheetData>
    <row r="1" spans="1:5">
      <c r="A1" s="2" t="s">
        <v>359</v>
      </c>
      <c r="B1" s="8"/>
    </row>
    <row r="2" spans="1:5" ht="13.8" thickBot="1">
      <c r="A2" s="2" t="s">
        <v>360</v>
      </c>
      <c r="B2" s="9" t="s">
        <v>361</v>
      </c>
      <c r="C2" s="12" t="s">
        <v>373</v>
      </c>
      <c r="D2" s="12" t="s">
        <v>374</v>
      </c>
      <c r="E2" s="12" t="s">
        <v>372</v>
      </c>
    </row>
    <row r="3" spans="1:5" ht="27" thickBot="1">
      <c r="A3">
        <v>1</v>
      </c>
      <c r="B3" s="18" t="s">
        <v>375</v>
      </c>
      <c r="C3" s="21">
        <v>0</v>
      </c>
      <c r="D3" s="21">
        <v>1</v>
      </c>
      <c r="E3" s="21">
        <v>0</v>
      </c>
    </row>
    <row r="4" spans="1:5" ht="13.8" thickBot="1">
      <c r="A4">
        <v>2</v>
      </c>
      <c r="B4" s="19" t="s">
        <v>385</v>
      </c>
      <c r="C4" s="21">
        <v>0</v>
      </c>
      <c r="D4" s="21">
        <v>1</v>
      </c>
      <c r="E4" s="21">
        <v>0</v>
      </c>
    </row>
    <row r="5" spans="1:5" ht="13.8" thickBot="1">
      <c r="A5">
        <v>3</v>
      </c>
      <c r="B5" s="19" t="s">
        <v>394</v>
      </c>
      <c r="C5" s="21">
        <v>0</v>
      </c>
      <c r="D5" s="21">
        <v>1</v>
      </c>
      <c r="E5" s="21">
        <v>0</v>
      </c>
    </row>
    <row r="6" spans="1:5" ht="13.8" thickBot="1">
      <c r="A6">
        <v>4</v>
      </c>
      <c r="B6" s="19" t="s">
        <v>403</v>
      </c>
      <c r="C6" s="21">
        <v>0</v>
      </c>
      <c r="D6" s="21">
        <v>1</v>
      </c>
      <c r="E6" s="21">
        <v>0</v>
      </c>
    </row>
    <row r="7" spans="1:5" ht="13.8" thickBot="1">
      <c r="A7">
        <v>5</v>
      </c>
      <c r="B7" s="19" t="s">
        <v>412</v>
      </c>
      <c r="C7" s="21">
        <v>0</v>
      </c>
      <c r="D7" s="21">
        <v>1</v>
      </c>
      <c r="E7" s="21">
        <v>0</v>
      </c>
    </row>
    <row r="8" spans="1:5" ht="13.8" thickBot="1">
      <c r="A8">
        <v>6</v>
      </c>
      <c r="B8" s="19" t="s">
        <v>421</v>
      </c>
      <c r="C8" s="21">
        <v>0</v>
      </c>
      <c r="D8" s="21">
        <v>1</v>
      </c>
      <c r="E8" s="21">
        <v>0</v>
      </c>
    </row>
    <row r="9" spans="1:5" ht="13.8" thickBot="1">
      <c r="A9">
        <v>7</v>
      </c>
      <c r="B9" s="19" t="s">
        <v>430</v>
      </c>
      <c r="C9" s="21">
        <v>0</v>
      </c>
      <c r="D9" s="21">
        <v>1</v>
      </c>
      <c r="E9" s="21">
        <v>0</v>
      </c>
    </row>
    <row r="10" spans="1:5" ht="13.8" thickBot="1">
      <c r="A10">
        <v>8</v>
      </c>
      <c r="B10" s="19" t="s">
        <v>439</v>
      </c>
      <c r="C10" s="21">
        <v>1</v>
      </c>
      <c r="D10" s="21">
        <v>0</v>
      </c>
      <c r="E10" s="21">
        <v>0</v>
      </c>
    </row>
    <row r="11" spans="1:5" ht="13.8" thickBot="1">
      <c r="A11">
        <v>9</v>
      </c>
      <c r="B11" s="19" t="s">
        <v>448</v>
      </c>
      <c r="C11" s="21">
        <v>1</v>
      </c>
      <c r="D11" s="21">
        <v>0</v>
      </c>
      <c r="E11" s="21">
        <v>0</v>
      </c>
    </row>
    <row r="12" spans="1:5" ht="13.8" thickBot="1">
      <c r="A12">
        <v>10</v>
      </c>
      <c r="B12" s="19" t="s">
        <v>457</v>
      </c>
      <c r="C12" s="21">
        <v>0</v>
      </c>
      <c r="D12" s="21">
        <v>1</v>
      </c>
      <c r="E12" s="21">
        <v>0</v>
      </c>
    </row>
    <row r="13" spans="1:5" ht="13.8" thickBot="1">
      <c r="A13">
        <v>11</v>
      </c>
      <c r="B13" s="19" t="s">
        <v>466</v>
      </c>
      <c r="C13" s="21">
        <v>0</v>
      </c>
      <c r="D13" s="21">
        <v>0</v>
      </c>
      <c r="E13" s="21">
        <v>1</v>
      </c>
    </row>
    <row r="14" spans="1:5" ht="13.8" thickBot="1">
      <c r="A14">
        <v>12</v>
      </c>
      <c r="B14" s="19" t="s">
        <v>475</v>
      </c>
      <c r="C14" s="21">
        <v>0</v>
      </c>
      <c r="D14" s="21">
        <v>0</v>
      </c>
      <c r="E14" s="21">
        <v>1</v>
      </c>
    </row>
    <row r="15" spans="1:5" ht="13.8" thickBot="1">
      <c r="A15">
        <v>13</v>
      </c>
      <c r="B15" s="19" t="s">
        <v>484</v>
      </c>
      <c r="C15" s="21">
        <v>0</v>
      </c>
      <c r="D15" s="21">
        <v>1</v>
      </c>
      <c r="E15" s="21">
        <v>0</v>
      </c>
    </row>
    <row r="16" spans="1:5" ht="13.8" thickBot="1">
      <c r="A16">
        <v>14</v>
      </c>
      <c r="B16" s="19" t="s">
        <v>245</v>
      </c>
      <c r="C16" s="21">
        <v>0</v>
      </c>
      <c r="D16" s="21">
        <v>1</v>
      </c>
      <c r="E16" s="21">
        <v>0</v>
      </c>
    </row>
    <row r="17" spans="1:5" ht="13.8" thickBot="1">
      <c r="A17">
        <v>15</v>
      </c>
      <c r="B17" s="19" t="s">
        <v>500</v>
      </c>
      <c r="C17" s="21">
        <v>0</v>
      </c>
      <c r="D17" s="21">
        <v>1</v>
      </c>
      <c r="E17" s="21">
        <v>0</v>
      </c>
    </row>
    <row r="18" spans="1:5" ht="13.8" thickBot="1">
      <c r="A18">
        <v>16</v>
      </c>
      <c r="B18" s="19" t="s">
        <v>509</v>
      </c>
      <c r="C18" s="21">
        <v>0</v>
      </c>
      <c r="D18" s="21">
        <v>1</v>
      </c>
      <c r="E18" s="21">
        <v>0</v>
      </c>
    </row>
    <row r="19" spans="1:5" ht="13.8" thickBot="1">
      <c r="A19">
        <v>17</v>
      </c>
      <c r="B19" s="19" t="s">
        <v>518</v>
      </c>
      <c r="C19" s="21">
        <v>1</v>
      </c>
      <c r="D19" s="21">
        <v>0</v>
      </c>
      <c r="E19" s="21">
        <v>0</v>
      </c>
    </row>
    <row r="20" spans="1:5" ht="13.8" thickBot="1">
      <c r="A20">
        <v>18</v>
      </c>
      <c r="B20" s="19" t="s">
        <v>527</v>
      </c>
      <c r="C20" s="21">
        <v>0</v>
      </c>
      <c r="D20" s="21">
        <v>1</v>
      </c>
      <c r="E20" s="21">
        <v>0</v>
      </c>
    </row>
    <row r="21" spans="1:5">
      <c r="B21" s="20" t="s">
        <v>537</v>
      </c>
      <c r="C21" s="21">
        <f>SUM(C3:C20)</f>
        <v>3</v>
      </c>
      <c r="D21" s="21">
        <f>SUM(D3:D20)</f>
        <v>13</v>
      </c>
      <c r="E21" s="21">
        <f>SUM(E3:E20)</f>
        <v>2</v>
      </c>
    </row>
    <row r="23" spans="1:5">
      <c r="A23" s="2" t="s">
        <v>362</v>
      </c>
      <c r="B23" s="8"/>
    </row>
    <row r="24" spans="1:5" ht="13.8" thickBot="1">
      <c r="A24" s="2" t="s">
        <v>360</v>
      </c>
      <c r="B24" s="9" t="s">
        <v>361</v>
      </c>
      <c r="C24" s="12" t="s">
        <v>373</v>
      </c>
      <c r="D24" s="12" t="s">
        <v>374</v>
      </c>
      <c r="E24" s="12" t="s">
        <v>372</v>
      </c>
    </row>
    <row r="25" spans="1:5" ht="40.200000000000003" thickBot="1">
      <c r="A25">
        <v>1</v>
      </c>
      <c r="B25" s="18" t="s">
        <v>376</v>
      </c>
      <c r="C25" s="21">
        <v>1</v>
      </c>
      <c r="D25" s="21">
        <v>0</v>
      </c>
      <c r="E25" s="21">
        <v>0</v>
      </c>
    </row>
    <row r="26" spans="1:5" ht="13.8" thickBot="1">
      <c r="A26">
        <v>2</v>
      </c>
      <c r="B26" s="19" t="s">
        <v>386</v>
      </c>
      <c r="C26" s="21">
        <v>0</v>
      </c>
      <c r="D26" s="21">
        <v>1</v>
      </c>
      <c r="E26" s="21">
        <v>0</v>
      </c>
    </row>
    <row r="27" spans="1:5" ht="13.8" thickBot="1">
      <c r="A27">
        <v>3</v>
      </c>
      <c r="B27" s="19" t="s">
        <v>395</v>
      </c>
      <c r="C27" s="21">
        <v>0</v>
      </c>
      <c r="D27" s="21">
        <v>1</v>
      </c>
      <c r="E27" s="21">
        <v>0</v>
      </c>
    </row>
    <row r="28" spans="1:5" ht="13.8" thickBot="1">
      <c r="A28">
        <v>4</v>
      </c>
      <c r="B28" s="19" t="s">
        <v>404</v>
      </c>
      <c r="C28" s="21">
        <v>0</v>
      </c>
      <c r="D28" s="21">
        <v>1</v>
      </c>
      <c r="E28" s="21">
        <v>0</v>
      </c>
    </row>
    <row r="29" spans="1:5" ht="13.8" thickBot="1">
      <c r="A29">
        <v>5</v>
      </c>
      <c r="B29" s="19" t="s">
        <v>413</v>
      </c>
      <c r="C29" s="21">
        <v>0</v>
      </c>
      <c r="D29" s="21">
        <v>1</v>
      </c>
      <c r="E29" s="21">
        <v>0</v>
      </c>
    </row>
    <row r="30" spans="1:5" ht="13.8" thickBot="1">
      <c r="A30">
        <v>6</v>
      </c>
      <c r="B30" s="19" t="s">
        <v>422</v>
      </c>
      <c r="C30" s="21">
        <v>0</v>
      </c>
      <c r="D30" s="21">
        <v>1</v>
      </c>
      <c r="E30" s="21">
        <v>0</v>
      </c>
    </row>
    <row r="31" spans="1:5" ht="13.8" thickBot="1">
      <c r="A31">
        <v>7</v>
      </c>
      <c r="B31" s="19" t="s">
        <v>431</v>
      </c>
      <c r="C31" s="21">
        <v>0</v>
      </c>
      <c r="D31" s="21">
        <v>1</v>
      </c>
      <c r="E31" s="21">
        <v>0</v>
      </c>
    </row>
    <row r="32" spans="1:5" ht="13.8" thickBot="1">
      <c r="A32">
        <v>8</v>
      </c>
      <c r="B32" s="19" t="s">
        <v>440</v>
      </c>
      <c r="C32" s="21">
        <v>0</v>
      </c>
      <c r="D32" s="21">
        <v>1</v>
      </c>
      <c r="E32" s="21">
        <v>0</v>
      </c>
    </row>
    <row r="33" spans="1:5" ht="13.8" thickBot="1">
      <c r="A33">
        <v>9</v>
      </c>
      <c r="B33" s="19" t="s">
        <v>449</v>
      </c>
      <c r="C33" s="21">
        <v>0</v>
      </c>
      <c r="D33" s="21">
        <v>1</v>
      </c>
      <c r="E33" s="21">
        <v>0</v>
      </c>
    </row>
    <row r="34" spans="1:5" ht="13.8" thickBot="1">
      <c r="A34">
        <v>10</v>
      </c>
      <c r="B34" s="19" t="s">
        <v>458</v>
      </c>
      <c r="C34" s="21">
        <v>0</v>
      </c>
      <c r="D34" s="21">
        <v>1</v>
      </c>
      <c r="E34" s="21">
        <v>0</v>
      </c>
    </row>
    <row r="35" spans="1:5" ht="13.8" thickBot="1">
      <c r="A35">
        <v>11</v>
      </c>
      <c r="B35" s="19" t="s">
        <v>467</v>
      </c>
      <c r="C35" s="21">
        <v>0</v>
      </c>
      <c r="D35" s="21">
        <v>1</v>
      </c>
      <c r="E35" s="21">
        <v>0</v>
      </c>
    </row>
    <row r="36" spans="1:5" ht="13.8" thickBot="1">
      <c r="A36">
        <v>12</v>
      </c>
      <c r="B36" s="19" t="s">
        <v>476</v>
      </c>
      <c r="C36" s="21">
        <v>0</v>
      </c>
      <c r="D36" s="21">
        <v>1</v>
      </c>
      <c r="E36" s="21">
        <v>0</v>
      </c>
    </row>
    <row r="37" spans="1:5" ht="13.8" thickBot="1">
      <c r="A37">
        <v>13</v>
      </c>
      <c r="B37" s="19" t="s">
        <v>485</v>
      </c>
      <c r="C37" s="21">
        <v>0</v>
      </c>
      <c r="D37" s="21">
        <v>1</v>
      </c>
      <c r="E37" s="21">
        <v>0</v>
      </c>
    </row>
    <row r="38" spans="1:5" ht="13.8" thickBot="1">
      <c r="A38">
        <v>14</v>
      </c>
      <c r="B38" s="19" t="s">
        <v>493</v>
      </c>
      <c r="C38" s="21">
        <v>1</v>
      </c>
      <c r="D38" s="21">
        <v>0</v>
      </c>
      <c r="E38" s="21">
        <v>0</v>
      </c>
    </row>
    <row r="39" spans="1:5" ht="13.8" thickBot="1">
      <c r="A39">
        <v>15</v>
      </c>
      <c r="B39" s="19" t="s">
        <v>501</v>
      </c>
      <c r="C39" s="21">
        <v>0</v>
      </c>
      <c r="D39" s="21">
        <v>1</v>
      </c>
      <c r="E39" s="21">
        <v>0</v>
      </c>
    </row>
    <row r="40" spans="1:5" ht="13.8" thickBot="1">
      <c r="A40">
        <v>16</v>
      </c>
      <c r="B40" s="19" t="s">
        <v>510</v>
      </c>
      <c r="C40" s="21">
        <v>1</v>
      </c>
      <c r="D40" s="21">
        <v>0</v>
      </c>
      <c r="E40" s="21">
        <v>0</v>
      </c>
    </row>
    <row r="41" spans="1:5" ht="13.8" thickBot="1">
      <c r="A41">
        <v>17</v>
      </c>
      <c r="B41" s="19" t="s">
        <v>519</v>
      </c>
      <c r="C41" s="21">
        <v>1</v>
      </c>
      <c r="D41" s="21">
        <v>0</v>
      </c>
      <c r="E41" s="21">
        <v>0</v>
      </c>
    </row>
    <row r="42" spans="1:5" ht="27" thickBot="1">
      <c r="A42">
        <v>18</v>
      </c>
      <c r="B42" s="18" t="s">
        <v>528</v>
      </c>
      <c r="C42" s="21">
        <v>0</v>
      </c>
      <c r="D42" s="21">
        <v>1</v>
      </c>
      <c r="E42" s="21">
        <v>0</v>
      </c>
    </row>
    <row r="43" spans="1:5">
      <c r="B43" s="20" t="s">
        <v>537</v>
      </c>
      <c r="C43" s="21">
        <f>SUM(C25:C42)</f>
        <v>4</v>
      </c>
      <c r="D43" s="21">
        <f>SUM(D25:D42)</f>
        <v>14</v>
      </c>
      <c r="E43" s="21">
        <f>SUM(E25:E42)</f>
        <v>0</v>
      </c>
    </row>
    <row r="45" spans="1:5">
      <c r="A45" s="2" t="s">
        <v>363</v>
      </c>
      <c r="B45" s="8"/>
    </row>
    <row r="46" spans="1:5" ht="13.8" thickBot="1">
      <c r="A46" s="2" t="s">
        <v>360</v>
      </c>
      <c r="B46" s="9" t="s">
        <v>361</v>
      </c>
      <c r="C46" s="12" t="s">
        <v>373</v>
      </c>
      <c r="D46" s="12" t="s">
        <v>374</v>
      </c>
      <c r="E46" s="12" t="s">
        <v>372</v>
      </c>
    </row>
    <row r="47" spans="1:5" ht="27" thickBot="1">
      <c r="A47">
        <v>1</v>
      </c>
      <c r="B47" s="18" t="s">
        <v>377</v>
      </c>
      <c r="C47" s="21">
        <v>1</v>
      </c>
      <c r="D47" s="21">
        <v>0</v>
      </c>
      <c r="E47" s="21">
        <v>0</v>
      </c>
    </row>
    <row r="48" spans="1:5" ht="13.8" thickBot="1">
      <c r="A48">
        <v>2</v>
      </c>
      <c r="B48" s="19" t="s">
        <v>387</v>
      </c>
      <c r="C48" s="21">
        <v>1</v>
      </c>
      <c r="D48" s="21">
        <v>0</v>
      </c>
      <c r="E48" s="21">
        <v>0</v>
      </c>
    </row>
    <row r="49" spans="1:5" ht="13.8" thickBot="1">
      <c r="A49">
        <v>3</v>
      </c>
      <c r="B49" s="19" t="s">
        <v>396</v>
      </c>
      <c r="C49" s="21">
        <v>0</v>
      </c>
      <c r="D49" s="21">
        <v>1</v>
      </c>
      <c r="E49" s="21">
        <v>0</v>
      </c>
    </row>
    <row r="50" spans="1:5" ht="13.8" thickBot="1">
      <c r="A50">
        <v>4</v>
      </c>
      <c r="B50" s="19" t="s">
        <v>405</v>
      </c>
      <c r="C50" s="21">
        <v>0</v>
      </c>
      <c r="D50" s="21">
        <v>1</v>
      </c>
      <c r="E50" s="21">
        <v>0</v>
      </c>
    </row>
    <row r="51" spans="1:5" ht="13.8" thickBot="1">
      <c r="A51">
        <v>5</v>
      </c>
      <c r="B51" s="19" t="s">
        <v>414</v>
      </c>
      <c r="C51" s="21">
        <v>0</v>
      </c>
      <c r="D51" s="21">
        <v>1</v>
      </c>
      <c r="E51" s="21">
        <v>0</v>
      </c>
    </row>
    <row r="52" spans="1:5" ht="13.8" thickBot="1">
      <c r="A52">
        <v>6</v>
      </c>
      <c r="B52" s="19" t="s">
        <v>423</v>
      </c>
      <c r="C52" s="21">
        <v>0</v>
      </c>
      <c r="D52" s="21">
        <v>1</v>
      </c>
      <c r="E52" s="21">
        <v>0</v>
      </c>
    </row>
    <row r="53" spans="1:5" ht="13.8" thickBot="1">
      <c r="A53">
        <v>7</v>
      </c>
      <c r="B53" s="19" t="s">
        <v>432</v>
      </c>
      <c r="C53" s="21">
        <v>0</v>
      </c>
      <c r="D53" s="21">
        <v>1</v>
      </c>
      <c r="E53" s="21">
        <v>0</v>
      </c>
    </row>
    <row r="54" spans="1:5" ht="13.8" thickBot="1">
      <c r="A54">
        <v>8</v>
      </c>
      <c r="B54" s="19" t="s">
        <v>441</v>
      </c>
      <c r="C54" s="21">
        <v>0</v>
      </c>
      <c r="D54" s="21">
        <v>1</v>
      </c>
      <c r="E54" s="21">
        <v>0</v>
      </c>
    </row>
    <row r="55" spans="1:5" ht="13.8" thickBot="1">
      <c r="A55">
        <v>9</v>
      </c>
      <c r="B55" s="19" t="s">
        <v>450</v>
      </c>
      <c r="C55" s="21">
        <v>0</v>
      </c>
      <c r="D55" s="21">
        <v>1</v>
      </c>
      <c r="E55" s="21">
        <v>0</v>
      </c>
    </row>
    <row r="56" spans="1:5" ht="13.8" thickBot="1">
      <c r="A56">
        <v>10</v>
      </c>
      <c r="B56" s="19" t="s">
        <v>459</v>
      </c>
      <c r="C56" s="21">
        <v>0</v>
      </c>
      <c r="D56" s="21">
        <v>1</v>
      </c>
      <c r="E56" s="21">
        <v>0</v>
      </c>
    </row>
    <row r="57" spans="1:5" ht="13.8" thickBot="1">
      <c r="A57">
        <v>11</v>
      </c>
      <c r="B57" s="19" t="s">
        <v>468</v>
      </c>
      <c r="C57" s="21">
        <v>0</v>
      </c>
      <c r="D57" s="21">
        <v>1</v>
      </c>
      <c r="E57" s="21">
        <v>0</v>
      </c>
    </row>
    <row r="58" spans="1:5" ht="13.8" thickBot="1">
      <c r="A58">
        <v>12</v>
      </c>
      <c r="B58" s="19" t="s">
        <v>477</v>
      </c>
      <c r="C58" s="21">
        <v>0</v>
      </c>
      <c r="D58" s="21">
        <v>1</v>
      </c>
      <c r="E58" s="21">
        <v>0</v>
      </c>
    </row>
    <row r="59" spans="1:5" ht="13.8" thickBot="1">
      <c r="A59">
        <v>13</v>
      </c>
      <c r="B59" s="19" t="s">
        <v>486</v>
      </c>
      <c r="C59" s="21">
        <v>0</v>
      </c>
      <c r="D59" s="21">
        <v>1</v>
      </c>
      <c r="E59" s="21">
        <v>0</v>
      </c>
    </row>
    <row r="60" spans="1:5" ht="13.8" thickBot="1">
      <c r="A60">
        <v>14</v>
      </c>
      <c r="B60" s="19" t="s">
        <v>494</v>
      </c>
      <c r="C60" s="21">
        <v>0</v>
      </c>
      <c r="D60" s="21">
        <v>0</v>
      </c>
      <c r="E60" s="21">
        <v>1</v>
      </c>
    </row>
    <row r="61" spans="1:5" ht="13.8" thickBot="1">
      <c r="A61">
        <v>15</v>
      </c>
      <c r="B61" s="19" t="s">
        <v>502</v>
      </c>
      <c r="C61" s="21">
        <v>0</v>
      </c>
      <c r="D61" s="21">
        <v>1</v>
      </c>
      <c r="E61" s="21">
        <v>0</v>
      </c>
    </row>
    <row r="62" spans="1:5" ht="27" thickBot="1">
      <c r="A62">
        <v>16</v>
      </c>
      <c r="B62" s="18" t="s">
        <v>511</v>
      </c>
      <c r="C62" s="21">
        <v>0</v>
      </c>
      <c r="D62" s="21">
        <v>1</v>
      </c>
      <c r="E62" s="21">
        <v>0</v>
      </c>
    </row>
    <row r="63" spans="1:5" ht="13.8" thickBot="1">
      <c r="A63">
        <v>17</v>
      </c>
      <c r="B63" s="19" t="s">
        <v>520</v>
      </c>
      <c r="C63" s="21">
        <v>1</v>
      </c>
      <c r="D63" s="21">
        <v>0</v>
      </c>
      <c r="E63" s="21">
        <v>0</v>
      </c>
    </row>
    <row r="64" spans="1:5" ht="13.8" thickBot="1">
      <c r="A64">
        <v>18</v>
      </c>
      <c r="B64" s="19" t="s">
        <v>529</v>
      </c>
      <c r="C64" s="21">
        <v>1</v>
      </c>
      <c r="D64" s="21">
        <v>0</v>
      </c>
      <c r="E64" s="21">
        <v>0</v>
      </c>
    </row>
    <row r="65" spans="1:5">
      <c r="B65" s="20" t="s">
        <v>537</v>
      </c>
      <c r="C65" s="21">
        <f>SUM(C47:C64)</f>
        <v>4</v>
      </c>
      <c r="D65" s="21">
        <f>SUM(D47:D64)</f>
        <v>13</v>
      </c>
      <c r="E65" s="21">
        <f>SUM(E47:E64)</f>
        <v>1</v>
      </c>
    </row>
    <row r="67" spans="1:5">
      <c r="A67" s="2" t="s">
        <v>364</v>
      </c>
      <c r="B67" s="8"/>
    </row>
    <row r="68" spans="1:5" ht="13.8" thickBot="1">
      <c r="A68" s="2" t="s">
        <v>360</v>
      </c>
      <c r="B68" s="9" t="s">
        <v>361</v>
      </c>
      <c r="C68" s="12" t="s">
        <v>373</v>
      </c>
      <c r="D68" s="12" t="s">
        <v>374</v>
      </c>
      <c r="E68" s="12" t="s">
        <v>372</v>
      </c>
    </row>
    <row r="69" spans="1:5" ht="40.200000000000003" thickBot="1">
      <c r="A69">
        <v>1</v>
      </c>
      <c r="B69" s="18" t="s">
        <v>378</v>
      </c>
      <c r="C69" s="21">
        <v>0</v>
      </c>
      <c r="D69" s="21">
        <v>1</v>
      </c>
      <c r="E69" s="21">
        <v>0</v>
      </c>
    </row>
    <row r="70" spans="1:5" ht="13.8" thickBot="1">
      <c r="A70">
        <v>2</v>
      </c>
      <c r="B70" s="19" t="s">
        <v>388</v>
      </c>
      <c r="C70" s="21">
        <v>0</v>
      </c>
      <c r="D70" s="21">
        <v>1</v>
      </c>
      <c r="E70" s="21">
        <v>0</v>
      </c>
    </row>
    <row r="71" spans="1:5" ht="13.8" thickBot="1">
      <c r="A71">
        <v>3</v>
      </c>
      <c r="B71" s="19" t="s">
        <v>397</v>
      </c>
      <c r="C71" s="21">
        <v>0</v>
      </c>
      <c r="D71" s="21">
        <v>1</v>
      </c>
      <c r="E71" s="21">
        <v>0</v>
      </c>
    </row>
    <row r="72" spans="1:5" ht="13.8" thickBot="1">
      <c r="A72">
        <v>4</v>
      </c>
      <c r="B72" s="19" t="s">
        <v>406</v>
      </c>
      <c r="C72" s="21">
        <v>0</v>
      </c>
      <c r="D72" s="21">
        <v>1</v>
      </c>
      <c r="E72" s="21">
        <v>0</v>
      </c>
    </row>
    <row r="73" spans="1:5" ht="13.8" thickBot="1">
      <c r="A73">
        <v>5</v>
      </c>
      <c r="B73" s="19" t="s">
        <v>415</v>
      </c>
      <c r="C73" s="21">
        <v>0</v>
      </c>
      <c r="D73" s="21">
        <v>1</v>
      </c>
      <c r="E73" s="21">
        <v>0</v>
      </c>
    </row>
    <row r="74" spans="1:5" ht="13.8" thickBot="1">
      <c r="A74">
        <v>6</v>
      </c>
      <c r="B74" s="19" t="s">
        <v>424</v>
      </c>
      <c r="C74" s="21">
        <v>0</v>
      </c>
      <c r="D74" s="21">
        <v>1</v>
      </c>
      <c r="E74" s="21">
        <v>0</v>
      </c>
    </row>
    <row r="75" spans="1:5" ht="13.8" thickBot="1">
      <c r="A75">
        <v>7</v>
      </c>
      <c r="B75" s="19" t="s">
        <v>433</v>
      </c>
      <c r="C75" s="21">
        <v>0</v>
      </c>
      <c r="D75" s="21">
        <v>0</v>
      </c>
      <c r="E75" s="21">
        <v>1</v>
      </c>
    </row>
    <row r="76" spans="1:5" ht="13.8" thickBot="1">
      <c r="A76">
        <v>8</v>
      </c>
      <c r="B76" s="19" t="s">
        <v>442</v>
      </c>
      <c r="C76" s="21">
        <v>0</v>
      </c>
      <c r="D76" s="21">
        <v>1</v>
      </c>
      <c r="E76" s="21">
        <v>0</v>
      </c>
    </row>
    <row r="77" spans="1:5" ht="13.8" thickBot="1">
      <c r="A77">
        <v>9</v>
      </c>
      <c r="B77" s="19" t="s">
        <v>451</v>
      </c>
      <c r="C77" s="21">
        <v>0</v>
      </c>
      <c r="D77" s="21">
        <v>1</v>
      </c>
      <c r="E77" s="21">
        <v>0</v>
      </c>
    </row>
    <row r="78" spans="1:5" ht="13.8" thickBot="1">
      <c r="A78">
        <v>10</v>
      </c>
      <c r="B78" s="19" t="s">
        <v>460</v>
      </c>
      <c r="C78" s="21">
        <v>0</v>
      </c>
      <c r="D78" s="21">
        <v>1</v>
      </c>
      <c r="E78" s="21">
        <v>0</v>
      </c>
    </row>
    <row r="79" spans="1:5" ht="13.8" thickBot="1">
      <c r="A79">
        <v>11</v>
      </c>
      <c r="B79" s="19" t="s">
        <v>469</v>
      </c>
      <c r="C79" s="21">
        <v>0</v>
      </c>
      <c r="D79" s="21">
        <v>1</v>
      </c>
      <c r="E79" s="21">
        <v>0</v>
      </c>
    </row>
    <row r="80" spans="1:5" ht="13.8" thickBot="1">
      <c r="A80">
        <v>12</v>
      </c>
      <c r="B80" s="19" t="s">
        <v>478</v>
      </c>
      <c r="C80" s="21">
        <v>0</v>
      </c>
      <c r="D80" s="21">
        <v>1</v>
      </c>
      <c r="E80" s="21">
        <v>0</v>
      </c>
    </row>
    <row r="81" spans="1:5" ht="13.8" thickBot="1">
      <c r="A81">
        <v>13</v>
      </c>
      <c r="B81" s="19" t="s">
        <v>487</v>
      </c>
      <c r="C81" s="21">
        <v>0</v>
      </c>
      <c r="D81" s="21">
        <v>1</v>
      </c>
      <c r="E81" s="21">
        <v>0</v>
      </c>
    </row>
    <row r="82" spans="1:5" ht="13.8" thickBot="1">
      <c r="A82">
        <v>14</v>
      </c>
      <c r="B82" s="19" t="s">
        <v>495</v>
      </c>
      <c r="C82" s="21">
        <v>0</v>
      </c>
      <c r="D82" s="21">
        <v>0</v>
      </c>
      <c r="E82" s="21">
        <v>1</v>
      </c>
    </row>
    <row r="83" spans="1:5" ht="13.8" thickBot="1">
      <c r="A83">
        <v>15</v>
      </c>
      <c r="B83" s="19" t="s">
        <v>503</v>
      </c>
      <c r="C83" s="21">
        <v>0</v>
      </c>
      <c r="D83" s="21">
        <v>1</v>
      </c>
      <c r="E83" s="21">
        <v>0</v>
      </c>
    </row>
    <row r="84" spans="1:5" ht="13.8" thickBot="1">
      <c r="A84">
        <v>16</v>
      </c>
      <c r="B84" s="19" t="s">
        <v>512</v>
      </c>
      <c r="C84" s="21">
        <v>0</v>
      </c>
      <c r="D84" s="21">
        <v>1</v>
      </c>
      <c r="E84" s="21">
        <v>0</v>
      </c>
    </row>
    <row r="85" spans="1:5" ht="13.8" thickBot="1">
      <c r="A85">
        <v>17</v>
      </c>
      <c r="B85" s="19" t="s">
        <v>521</v>
      </c>
      <c r="C85" s="21">
        <v>0</v>
      </c>
      <c r="D85" s="21">
        <v>1</v>
      </c>
      <c r="E85" s="21">
        <v>0</v>
      </c>
    </row>
    <row r="86" spans="1:5" ht="13.8" thickBot="1">
      <c r="A86">
        <v>18</v>
      </c>
      <c r="B86" s="19" t="s">
        <v>530</v>
      </c>
      <c r="C86" s="21">
        <v>1</v>
      </c>
      <c r="D86" s="21">
        <v>1</v>
      </c>
      <c r="E86" s="21">
        <v>0</v>
      </c>
    </row>
    <row r="87" spans="1:5">
      <c r="B87" s="20" t="s">
        <v>537</v>
      </c>
      <c r="C87" s="21">
        <f>SUM(C69:C86)</f>
        <v>1</v>
      </c>
      <c r="D87" s="21">
        <f>SUM(D69:D86)</f>
        <v>16</v>
      </c>
      <c r="E87" s="21">
        <f>SUM(E69:E86)</f>
        <v>2</v>
      </c>
    </row>
    <row r="90" spans="1:5">
      <c r="A90" s="2" t="s">
        <v>365</v>
      </c>
      <c r="B90" s="8"/>
    </row>
    <row r="91" spans="1:5" ht="13.8" thickBot="1">
      <c r="A91" s="2" t="s">
        <v>360</v>
      </c>
      <c r="B91" s="9" t="s">
        <v>361</v>
      </c>
      <c r="C91" s="12" t="s">
        <v>373</v>
      </c>
      <c r="D91" s="12" t="s">
        <v>374</v>
      </c>
      <c r="E91" s="12" t="s">
        <v>372</v>
      </c>
    </row>
    <row r="92" spans="1:5" ht="13.8" thickBot="1">
      <c r="A92">
        <v>1</v>
      </c>
      <c r="B92" s="19" t="s">
        <v>379</v>
      </c>
      <c r="C92" s="21">
        <v>0</v>
      </c>
      <c r="D92" s="21">
        <v>0</v>
      </c>
      <c r="E92" s="21">
        <v>1</v>
      </c>
    </row>
    <row r="93" spans="1:5" ht="13.8" thickBot="1">
      <c r="A93">
        <v>2</v>
      </c>
      <c r="B93" s="19" t="s">
        <v>389</v>
      </c>
      <c r="C93" s="21">
        <v>0</v>
      </c>
      <c r="D93" s="21">
        <v>1</v>
      </c>
      <c r="E93" s="21">
        <v>0</v>
      </c>
    </row>
    <row r="94" spans="1:5" ht="13.8" thickBot="1">
      <c r="A94">
        <v>3</v>
      </c>
      <c r="B94" s="19" t="s">
        <v>398</v>
      </c>
      <c r="C94" s="21">
        <v>0</v>
      </c>
      <c r="D94" s="21">
        <v>1</v>
      </c>
      <c r="E94" s="21">
        <v>0</v>
      </c>
    </row>
    <row r="95" spans="1:5" ht="13.8" thickBot="1">
      <c r="A95">
        <v>4</v>
      </c>
      <c r="B95" s="19" t="s">
        <v>407</v>
      </c>
      <c r="C95" s="21">
        <v>1</v>
      </c>
      <c r="D95" s="21">
        <v>1</v>
      </c>
      <c r="E95" s="21">
        <v>0</v>
      </c>
    </row>
    <row r="96" spans="1:5" ht="13.8" thickBot="1">
      <c r="A96">
        <v>5</v>
      </c>
      <c r="B96" s="19" t="s">
        <v>416</v>
      </c>
      <c r="C96" s="21">
        <v>0</v>
      </c>
      <c r="D96" s="21">
        <v>1</v>
      </c>
      <c r="E96" s="21">
        <v>0</v>
      </c>
    </row>
    <row r="97" spans="1:5" ht="13.8" thickBot="1">
      <c r="A97">
        <v>6</v>
      </c>
      <c r="B97" s="19" t="s">
        <v>425</v>
      </c>
      <c r="C97" s="21">
        <v>0</v>
      </c>
      <c r="D97" s="21">
        <v>1</v>
      </c>
      <c r="E97" s="21">
        <v>0</v>
      </c>
    </row>
    <row r="98" spans="1:5" ht="13.8" thickBot="1">
      <c r="A98">
        <v>7</v>
      </c>
      <c r="B98" s="19" t="s">
        <v>434</v>
      </c>
      <c r="C98" s="21">
        <v>0</v>
      </c>
      <c r="D98" s="21">
        <v>1</v>
      </c>
      <c r="E98" s="21">
        <v>0</v>
      </c>
    </row>
    <row r="99" spans="1:5" ht="13.8" thickBot="1">
      <c r="A99">
        <v>8</v>
      </c>
      <c r="B99" s="19" t="s">
        <v>443</v>
      </c>
      <c r="C99" s="21">
        <v>0</v>
      </c>
      <c r="D99" s="21">
        <v>1</v>
      </c>
      <c r="E99" s="21">
        <v>0</v>
      </c>
    </row>
    <row r="100" spans="1:5" ht="13.8" thickBot="1">
      <c r="A100">
        <v>9</v>
      </c>
      <c r="B100" s="19" t="s">
        <v>452</v>
      </c>
      <c r="C100" s="21">
        <v>0</v>
      </c>
      <c r="D100" s="21">
        <v>0</v>
      </c>
      <c r="E100" s="21">
        <v>1</v>
      </c>
    </row>
    <row r="101" spans="1:5" ht="13.8" thickBot="1">
      <c r="A101">
        <v>10</v>
      </c>
      <c r="B101" s="19" t="s">
        <v>461</v>
      </c>
      <c r="C101" s="21">
        <v>0</v>
      </c>
      <c r="D101" s="21">
        <v>0</v>
      </c>
      <c r="E101" s="21">
        <v>1</v>
      </c>
    </row>
    <row r="102" spans="1:5" ht="13.8" thickBot="1">
      <c r="A102">
        <v>11</v>
      </c>
      <c r="B102" s="19" t="s">
        <v>470</v>
      </c>
      <c r="C102" s="21">
        <v>0</v>
      </c>
      <c r="D102" s="21">
        <v>0</v>
      </c>
      <c r="E102" s="21">
        <v>1</v>
      </c>
    </row>
    <row r="103" spans="1:5" ht="13.8" thickBot="1">
      <c r="A103">
        <v>12</v>
      </c>
      <c r="B103" s="19" t="s">
        <v>479</v>
      </c>
      <c r="C103" s="21">
        <v>0</v>
      </c>
      <c r="D103" s="21">
        <v>1</v>
      </c>
      <c r="E103" s="21">
        <v>0</v>
      </c>
    </row>
    <row r="104" spans="1:5" ht="13.8" thickBot="1">
      <c r="A104">
        <v>13</v>
      </c>
      <c r="B104" s="19" t="s">
        <v>488</v>
      </c>
      <c r="C104" s="21">
        <v>0</v>
      </c>
      <c r="D104" s="21">
        <v>0</v>
      </c>
      <c r="E104" s="21">
        <v>1</v>
      </c>
    </row>
    <row r="105" spans="1:5" ht="13.8" thickBot="1">
      <c r="A105">
        <v>14</v>
      </c>
      <c r="B105" s="19" t="s">
        <v>231</v>
      </c>
      <c r="C105" s="21">
        <v>0</v>
      </c>
      <c r="D105" s="21">
        <v>0</v>
      </c>
      <c r="E105" s="21">
        <v>1</v>
      </c>
    </row>
    <row r="106" spans="1:5" ht="13.8" thickBot="1">
      <c r="A106">
        <v>15</v>
      </c>
      <c r="B106" s="19" t="s">
        <v>504</v>
      </c>
      <c r="C106" s="21">
        <v>0</v>
      </c>
      <c r="D106" s="21">
        <v>1</v>
      </c>
      <c r="E106" s="21">
        <v>0</v>
      </c>
    </row>
    <row r="107" spans="1:5" ht="13.8" thickBot="1">
      <c r="A107">
        <v>16</v>
      </c>
      <c r="B107" s="19" t="s">
        <v>513</v>
      </c>
      <c r="C107" s="21">
        <v>0</v>
      </c>
      <c r="D107" s="21">
        <v>1</v>
      </c>
      <c r="E107" s="21">
        <v>0</v>
      </c>
    </row>
    <row r="108" spans="1:5" ht="13.8" thickBot="1">
      <c r="A108">
        <v>17</v>
      </c>
      <c r="B108" s="19" t="s">
        <v>522</v>
      </c>
      <c r="C108" s="21">
        <v>1</v>
      </c>
      <c r="D108" s="21">
        <v>0</v>
      </c>
      <c r="E108" s="21">
        <v>0</v>
      </c>
    </row>
    <row r="109" spans="1:5" ht="27" thickBot="1">
      <c r="A109">
        <v>18</v>
      </c>
      <c r="B109" s="18" t="s">
        <v>531</v>
      </c>
      <c r="C109" s="21">
        <v>0</v>
      </c>
      <c r="D109" s="21">
        <v>1</v>
      </c>
      <c r="E109" s="21">
        <v>0</v>
      </c>
    </row>
    <row r="110" spans="1:5">
      <c r="B110" s="20" t="s">
        <v>537</v>
      </c>
      <c r="C110" s="21">
        <f>SUM(C92:C109)</f>
        <v>2</v>
      </c>
      <c r="D110" s="21">
        <f>SUM(D92:D109)</f>
        <v>11</v>
      </c>
      <c r="E110" s="21">
        <f>SUM(E92:E109)</f>
        <v>6</v>
      </c>
    </row>
    <row r="112" spans="1:5">
      <c r="A112" s="2" t="s">
        <v>366</v>
      </c>
      <c r="B112" s="8"/>
    </row>
    <row r="113" spans="1:5" ht="13.8" thickBot="1">
      <c r="A113" s="2" t="s">
        <v>360</v>
      </c>
      <c r="B113" s="9" t="s">
        <v>361</v>
      </c>
      <c r="C113" s="12" t="s">
        <v>373</v>
      </c>
      <c r="D113" s="12" t="s">
        <v>374</v>
      </c>
      <c r="E113" s="12" t="s">
        <v>372</v>
      </c>
    </row>
    <row r="114" spans="1:5" ht="13.8" thickBot="1">
      <c r="A114">
        <v>1</v>
      </c>
      <c r="B114" s="15" t="s">
        <v>380</v>
      </c>
      <c r="C114">
        <v>0</v>
      </c>
      <c r="D114">
        <v>0</v>
      </c>
      <c r="E114">
        <v>1</v>
      </c>
    </row>
    <row r="115" spans="1:5" ht="13.8" thickBot="1">
      <c r="A115">
        <v>2</v>
      </c>
      <c r="B115" s="15" t="s">
        <v>390</v>
      </c>
      <c r="C115">
        <v>1</v>
      </c>
      <c r="D115">
        <v>0</v>
      </c>
      <c r="E115">
        <v>0</v>
      </c>
    </row>
    <row r="116" spans="1:5" ht="13.8" thickBot="1">
      <c r="A116">
        <v>3</v>
      </c>
      <c r="B116" s="15" t="s">
        <v>399</v>
      </c>
      <c r="C116">
        <v>0</v>
      </c>
      <c r="D116">
        <v>1</v>
      </c>
      <c r="E116">
        <v>0</v>
      </c>
    </row>
    <row r="117" spans="1:5" ht="13.8" thickBot="1">
      <c r="A117">
        <v>4</v>
      </c>
      <c r="B117" s="15" t="s">
        <v>408</v>
      </c>
      <c r="C117">
        <v>0</v>
      </c>
      <c r="D117">
        <v>1</v>
      </c>
      <c r="E117">
        <v>0</v>
      </c>
    </row>
    <row r="118" spans="1:5" ht="13.8" thickBot="1">
      <c r="A118">
        <v>5</v>
      </c>
      <c r="B118" s="15" t="s">
        <v>417</v>
      </c>
      <c r="C118">
        <v>0</v>
      </c>
      <c r="D118">
        <v>1</v>
      </c>
      <c r="E118">
        <v>0</v>
      </c>
    </row>
    <row r="119" spans="1:5" ht="13.8" thickBot="1">
      <c r="A119">
        <v>6</v>
      </c>
      <c r="B119" s="15" t="s">
        <v>426</v>
      </c>
      <c r="C119">
        <v>0</v>
      </c>
      <c r="D119">
        <v>1</v>
      </c>
      <c r="E119">
        <v>0</v>
      </c>
    </row>
    <row r="120" spans="1:5" ht="13.8" thickBot="1">
      <c r="A120">
        <v>7</v>
      </c>
      <c r="B120" s="15" t="s">
        <v>435</v>
      </c>
      <c r="C120">
        <v>0</v>
      </c>
      <c r="D120">
        <v>1</v>
      </c>
      <c r="E120">
        <v>0</v>
      </c>
    </row>
    <row r="121" spans="1:5" ht="13.8" thickBot="1">
      <c r="A121">
        <v>8</v>
      </c>
      <c r="B121" s="15" t="s">
        <v>444</v>
      </c>
      <c r="C121">
        <v>0</v>
      </c>
      <c r="D121">
        <v>1</v>
      </c>
      <c r="E121">
        <v>0</v>
      </c>
    </row>
    <row r="122" spans="1:5" ht="27" thickBot="1">
      <c r="A122">
        <v>9</v>
      </c>
      <c r="B122" s="5" t="s">
        <v>453</v>
      </c>
      <c r="C122">
        <v>0</v>
      </c>
      <c r="D122">
        <v>1</v>
      </c>
      <c r="E122">
        <v>0</v>
      </c>
    </row>
    <row r="123" spans="1:5" ht="13.8" thickBot="1">
      <c r="A123">
        <v>10</v>
      </c>
      <c r="B123" s="15" t="s">
        <v>462</v>
      </c>
      <c r="C123">
        <v>0</v>
      </c>
      <c r="D123">
        <v>1</v>
      </c>
      <c r="E123">
        <v>0</v>
      </c>
    </row>
    <row r="124" spans="1:5" ht="13.8" thickBot="1">
      <c r="A124">
        <v>11</v>
      </c>
      <c r="B124" s="15" t="s">
        <v>471</v>
      </c>
      <c r="C124">
        <v>0</v>
      </c>
      <c r="D124">
        <v>1</v>
      </c>
      <c r="E124">
        <v>0</v>
      </c>
    </row>
    <row r="125" spans="1:5" ht="13.8" thickBot="1">
      <c r="A125">
        <v>12</v>
      </c>
      <c r="B125" s="15" t="s">
        <v>480</v>
      </c>
      <c r="C125">
        <v>0</v>
      </c>
      <c r="D125">
        <v>1</v>
      </c>
      <c r="E125">
        <v>0</v>
      </c>
    </row>
    <row r="126" spans="1:5" ht="13.8" thickBot="1">
      <c r="A126">
        <v>13</v>
      </c>
      <c r="B126" s="15" t="s">
        <v>489</v>
      </c>
      <c r="C126">
        <v>0</v>
      </c>
      <c r="D126">
        <v>1</v>
      </c>
      <c r="E126">
        <v>0</v>
      </c>
    </row>
    <row r="127" spans="1:5" ht="13.8" thickBot="1">
      <c r="A127">
        <v>14</v>
      </c>
      <c r="B127" s="15" t="s">
        <v>496</v>
      </c>
      <c r="C127">
        <v>1</v>
      </c>
      <c r="D127">
        <v>0</v>
      </c>
      <c r="E127">
        <v>0</v>
      </c>
    </row>
    <row r="128" spans="1:5" ht="13.8" thickBot="1">
      <c r="A128">
        <v>15</v>
      </c>
      <c r="B128" s="15" t="s">
        <v>505</v>
      </c>
      <c r="C128">
        <v>0</v>
      </c>
      <c r="D128">
        <v>1</v>
      </c>
      <c r="E128">
        <v>0</v>
      </c>
    </row>
    <row r="129" spans="1:5" ht="13.8" thickBot="1">
      <c r="A129">
        <v>16</v>
      </c>
      <c r="B129" s="15" t="s">
        <v>514</v>
      </c>
      <c r="C129">
        <v>0</v>
      </c>
      <c r="D129">
        <v>1</v>
      </c>
      <c r="E129">
        <v>0</v>
      </c>
    </row>
    <row r="130" spans="1:5" ht="13.8" thickBot="1">
      <c r="A130">
        <v>17</v>
      </c>
      <c r="B130" s="15" t="s">
        <v>523</v>
      </c>
      <c r="C130">
        <v>1</v>
      </c>
      <c r="D130">
        <v>0</v>
      </c>
      <c r="E130">
        <v>0</v>
      </c>
    </row>
    <row r="131" spans="1:5" ht="13.8" thickBot="1">
      <c r="A131">
        <v>18</v>
      </c>
      <c r="B131" s="15" t="s">
        <v>532</v>
      </c>
      <c r="C131">
        <v>1</v>
      </c>
      <c r="D131">
        <v>0</v>
      </c>
      <c r="E131">
        <v>0</v>
      </c>
    </row>
    <row r="132" spans="1:5">
      <c r="B132" s="17" t="s">
        <v>537</v>
      </c>
      <c r="C132">
        <f>SUM(C114:C131)</f>
        <v>4</v>
      </c>
      <c r="D132">
        <f>SUM(D114:D131)</f>
        <v>13</v>
      </c>
      <c r="E132">
        <f>SUM(E114:E131)</f>
        <v>1</v>
      </c>
    </row>
    <row r="134" spans="1:5" ht="13.8" thickBot="1">
      <c r="A134" s="2" t="s">
        <v>360</v>
      </c>
      <c r="B134" s="1" t="s">
        <v>80</v>
      </c>
    </row>
    <row r="135" spans="1:5" ht="13.8" thickBot="1">
      <c r="A135">
        <v>1</v>
      </c>
      <c r="B135" s="15" t="s">
        <v>383</v>
      </c>
    </row>
    <row r="136" spans="1:5" ht="13.8" thickBot="1">
      <c r="A136">
        <v>2</v>
      </c>
      <c r="B136" s="15" t="s">
        <v>392</v>
      </c>
    </row>
    <row r="137" spans="1:5" ht="13.8" thickBot="1">
      <c r="A137">
        <v>3</v>
      </c>
      <c r="B137" s="15" t="s">
        <v>401</v>
      </c>
    </row>
    <row r="138" spans="1:5" ht="13.8" thickBot="1">
      <c r="A138">
        <v>4</v>
      </c>
      <c r="B138" s="15" t="s">
        <v>410</v>
      </c>
    </row>
    <row r="139" spans="1:5" ht="13.8" thickBot="1">
      <c r="A139">
        <v>5</v>
      </c>
      <c r="B139" s="15" t="s">
        <v>419</v>
      </c>
    </row>
    <row r="140" spans="1:5" ht="13.8" thickBot="1">
      <c r="A140">
        <v>6</v>
      </c>
      <c r="B140" s="15" t="s">
        <v>428</v>
      </c>
    </row>
    <row r="141" spans="1:5" ht="13.8" thickBot="1">
      <c r="A141">
        <v>7</v>
      </c>
      <c r="B141" s="15" t="s">
        <v>437</v>
      </c>
    </row>
    <row r="142" spans="1:5" ht="13.8" thickBot="1">
      <c r="A142">
        <v>8</v>
      </c>
      <c r="B142" s="15" t="s">
        <v>446</v>
      </c>
    </row>
    <row r="143" spans="1:5" ht="13.8" thickBot="1">
      <c r="A143">
        <v>9</v>
      </c>
      <c r="B143" s="15" t="s">
        <v>455</v>
      </c>
    </row>
    <row r="144" spans="1:5" ht="27" thickBot="1">
      <c r="A144">
        <v>10</v>
      </c>
      <c r="B144" s="5" t="s">
        <v>464</v>
      </c>
    </row>
    <row r="145" spans="1:2" ht="13.8" thickBot="1">
      <c r="A145">
        <v>11</v>
      </c>
      <c r="B145" s="15" t="s">
        <v>473</v>
      </c>
    </row>
    <row r="146" spans="1:2" ht="13.8" thickBot="1">
      <c r="A146">
        <v>12</v>
      </c>
      <c r="B146" s="15" t="s">
        <v>482</v>
      </c>
    </row>
    <row r="147" spans="1:2" ht="27" thickBot="1">
      <c r="A147">
        <v>13</v>
      </c>
      <c r="B147" s="5" t="s">
        <v>491</v>
      </c>
    </row>
    <row r="148" spans="1:2" ht="13.8" thickBot="1">
      <c r="A148">
        <v>14</v>
      </c>
      <c r="B148" s="15" t="s">
        <v>498</v>
      </c>
    </row>
    <row r="149" spans="1:2" ht="13.8" thickBot="1">
      <c r="A149">
        <v>15</v>
      </c>
      <c r="B149" s="15" t="s">
        <v>507</v>
      </c>
    </row>
    <row r="150" spans="1:2" ht="13.8" thickBot="1">
      <c r="A150">
        <v>16</v>
      </c>
      <c r="B150" s="15" t="s">
        <v>516</v>
      </c>
    </row>
    <row r="151" spans="1:2" ht="13.8" thickBot="1">
      <c r="A151">
        <v>17</v>
      </c>
      <c r="B151" s="15" t="s">
        <v>525</v>
      </c>
    </row>
    <row r="152" spans="1:2" ht="13.8" thickBot="1">
      <c r="A152">
        <v>18</v>
      </c>
      <c r="B152" s="15" t="s">
        <v>534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Respuestas de formulario 2023-1</vt:lpstr>
      <vt:lpstr>Análisis 2023-1</vt:lpstr>
      <vt:lpstr>Análisis de opiniones 2023-1</vt:lpstr>
      <vt:lpstr>Respuestas de formulario 2023-2</vt:lpstr>
      <vt:lpstr>Análisis 2023-2</vt:lpstr>
      <vt:lpstr>Análisis de opiniones 2023-2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Andrés</dc:creator>
  <cp:lastModifiedBy>Sergio Díaz</cp:lastModifiedBy>
  <cp:lastPrinted>2024-04-19T16:32:46Z</cp:lastPrinted>
  <dcterms:created xsi:type="dcterms:W3CDTF">2024-11-05T20:37:18Z</dcterms:created>
  <dcterms:modified xsi:type="dcterms:W3CDTF">2024-11-05T20:37:18Z</dcterms:modified>
</cp:coreProperties>
</file>